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USGUNCUK - MÜSTAHSİLLERİ\"/>
    </mc:Choice>
  </mc:AlternateContent>
  <xr:revisionPtr revIDLastSave="0" documentId="13_ncr:1_{4209BE99-6FBD-44A1-89B6-A7D3FA052E91}" xr6:coauthVersionLast="47" xr6:coauthVersionMax="47" xr10:uidLastSave="{00000000-0000-0000-0000-000000000000}"/>
  <bookViews>
    <workbookView xWindow="-120" yWindow="-120" windowWidth="29040" windowHeight="15840" tabRatio="650" firstSheet="9" activeTab="17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  <sheet name="HAZİRAN 2026" sheetId="25" r:id="rId19"/>
  </sheets>
  <definedNames>
    <definedName name="_xlnm.Print_Area" localSheetId="0">'ARALIK 2024'!$A$1:$O$41</definedName>
    <definedName name="_xlnm.Print_Area" localSheetId="1">'OCAK 2025'!$A$1:$N$41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25" l="1"/>
  <c r="F36" i="25"/>
  <c r="D35" i="25"/>
  <c r="D37" i="25" s="1"/>
  <c r="C35" i="25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25" l="1"/>
  <c r="F37" i="24"/>
  <c r="J4" i="24" s="1"/>
  <c r="J5" i="24" s="1"/>
  <c r="F37" i="23"/>
  <c r="J36" i="23" s="1"/>
  <c r="J5" i="25"/>
  <c r="J4" i="25"/>
  <c r="J36" i="25"/>
  <c r="F37" i="22"/>
  <c r="J4" i="22" s="1"/>
  <c r="F37" i="21"/>
  <c r="J4" i="21" s="1"/>
  <c r="F37" i="20"/>
  <c r="J4" i="20" s="1"/>
  <c r="F37" i="12"/>
  <c r="J4" i="12" s="1"/>
  <c r="F37" i="19"/>
  <c r="J4" i="19" s="1"/>
  <c r="F37" i="18"/>
  <c r="F37" i="17"/>
  <c r="J4" i="17" s="1"/>
  <c r="F37" i="16"/>
  <c r="F37" i="15"/>
  <c r="F37" i="14"/>
  <c r="J36" i="14" s="1"/>
  <c r="F37" i="13"/>
  <c r="J36" i="13" s="1"/>
  <c r="F37" i="11"/>
  <c r="F37" i="10"/>
  <c r="F37" i="9"/>
  <c r="J36" i="9" s="1"/>
  <c r="F37" i="8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6" i="24" l="1"/>
  <c r="J4" i="23"/>
  <c r="J5" i="23" s="1"/>
  <c r="L36" i="25"/>
  <c r="L36" i="24"/>
  <c r="J4" i="8"/>
  <c r="J5" i="8"/>
  <c r="J36" i="22"/>
  <c r="J36" i="21"/>
  <c r="J5" i="21"/>
  <c r="J5" i="22"/>
  <c r="J36" i="20"/>
  <c r="J5" i="20"/>
  <c r="J36" i="19"/>
  <c r="J5" i="19"/>
  <c r="J4" i="18"/>
  <c r="J5" i="18" s="1"/>
  <c r="J36" i="18"/>
  <c r="J36" i="17"/>
  <c r="J5" i="17"/>
  <c r="J4" i="16"/>
  <c r="J5" i="16"/>
  <c r="J36" i="16"/>
  <c r="J4" i="13"/>
  <c r="J5" i="13" s="1"/>
  <c r="J36" i="12"/>
  <c r="J5" i="12"/>
  <c r="J36" i="11"/>
  <c r="J4" i="11"/>
  <c r="J36" i="10"/>
  <c r="J4" i="10"/>
  <c r="J5" i="10" s="1"/>
  <c r="J36" i="8"/>
  <c r="J4" i="9"/>
  <c r="J5" i="9" s="1"/>
  <c r="J36" i="15"/>
  <c r="J4" i="14"/>
  <c r="F37" i="7"/>
  <c r="J36" i="7" s="1"/>
  <c r="L36" i="23" l="1"/>
  <c r="L36" i="22"/>
  <c r="L36" i="21"/>
  <c r="L36" i="20"/>
  <c r="L36" i="19"/>
  <c r="L36" i="18"/>
  <c r="L36" i="17"/>
  <c r="L36" i="16"/>
  <c r="L36" i="15"/>
  <c r="J5" i="14"/>
  <c r="L36" i="14" s="1"/>
  <c r="L36" i="13"/>
  <c r="L36" i="12"/>
  <c r="J5" i="11"/>
  <c r="L36" i="11" s="1"/>
  <c r="L36" i="10"/>
  <c r="L36" i="9"/>
  <c r="N36" i="9" s="1"/>
  <c r="L36" i="8"/>
  <c r="J5" i="7"/>
  <c r="J4" i="7"/>
  <c r="L36" i="7" l="1"/>
  <c r="J35" i="7"/>
  <c r="J39" i="7" s="1"/>
  <c r="J7" i="8" l="1"/>
  <c r="J35" i="8" s="1"/>
  <c r="J39" i="8" s="1"/>
  <c r="J7" i="9" l="1"/>
  <c r="J35" i="9" s="1"/>
  <c r="J39" i="9" s="1"/>
  <c r="N39" i="9" l="1"/>
  <c r="N41" i="9" s="1"/>
  <c r="J7" i="10"/>
  <c r="J35" i="10" s="1"/>
  <c r="J39" i="10" s="1"/>
  <c r="J7" i="11" l="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s="1"/>
  <c r="N39" i="16" l="1"/>
  <c r="N41" i="16" s="1"/>
  <c r="J35" i="17"/>
  <c r="J39" i="17" s="1"/>
  <c r="J7" i="18" s="1"/>
  <c r="J35" i="18" l="1"/>
  <c r="J39" i="18" s="1"/>
  <c r="J7" i="19" s="1"/>
  <c r="J35" i="19" l="1"/>
  <c r="J39" i="19" s="1"/>
  <c r="J7" i="20" l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<sst xmlns="http://schemas.openxmlformats.org/spreadsheetml/2006/main" count="695" uniqueCount="47">
  <si>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</si>
  <si>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</si>
  <si>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</si>
  <si>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</si>
  <si>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</si>
  <si>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</si>
  <si>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</si>
  <si>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</si>
  <si>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</si>
  <si>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</si>
  <si>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</si>
  <si>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</si>
  <si>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</si>
  <si>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</si>
  <si>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</si>
  <si>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</si>
  <si>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</si>
  <si>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</si>
  <si>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</si>
  <si>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</si>
  <si>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</si>
  <si>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</si>
  <si>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</si>
  <si>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</si>
  <si>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</si>
  <si>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</si>
  <si>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</si>
  <si>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</si>
  <si>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</si>
  <si>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</si>
  <si>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</si>
  <si>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</si>
  <si>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</si>
  <si>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ARİFE ÖZ</t>
  </si>
  <si>
    <t>IBAN: TR 61 0006 2000 5920 0006 660272</t>
  </si>
  <si>
    <t>TC :60157066786</t>
  </si>
  <si>
    <t>V. EYYÜP AĞA</t>
  </si>
  <si>
    <t>Arife Öz İzzet Öz Kusguncuk</t>
  </si>
  <si>
    <t xml:space="preserve"> </t>
  </si>
  <si>
    <t>+90 534 891 40 20</t>
  </si>
  <si>
    <t>Arife öz Ünlü Süt Müşteri</t>
  </si>
  <si>
    <t>+90 534 891 40 38</t>
  </si>
  <si>
    <t>V.EYYÜP AĞA</t>
  </si>
  <si>
    <t>Z.EYYÜP AĞA</t>
  </si>
  <si>
    <t>V.EYYÜPAĞA</t>
  </si>
  <si>
    <t>Z.EYYÜPAĞA</t>
  </si>
  <si>
    <t>Z.K.EYYÜP 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</si>
</sst>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84">
    <xf numFmtId="0" fontId="0" fillId="0" borderId="0"/>
    <xf numFmtId="0" fontId="22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22" applyNumberFormat="0" applyFill="0" applyAlignment="0" applyProtection="0"/>
    <xf numFmtId="0" fontId="28" fillId="0" borderId="23" applyNumberFormat="0" applyFill="0" applyAlignment="0" applyProtection="0"/>
    <xf numFmtId="0" fontId="29" fillId="0" borderId="24" applyNumberFormat="0" applyFill="0" applyAlignment="0" applyProtection="0"/>
    <xf numFmtId="0" fontId="29" fillId="0" borderId="0" applyNumberFormat="0" applyFill="0" applyBorder="0" applyAlignment="0" applyProtection="0"/>
    <xf numFmtId="0" fontId="30" fillId="3" borderId="0" applyNumberFormat="0" applyBorder="0" applyAlignment="0" applyProtection="0"/>
    <xf numFmtId="0" fontId="31" fillId="4" borderId="0" applyNumberFormat="0" applyBorder="0" applyAlignment="0" applyProtection="0"/>
    <xf numFmtId="0" fontId="32" fillId="5" borderId="0" applyNumberFormat="0" applyBorder="0" applyAlignment="0" applyProtection="0"/>
    <xf numFmtId="0" fontId="33" fillId="6" borderId="25" applyNumberFormat="0" applyAlignment="0" applyProtection="0"/>
    <xf numFmtId="0" fontId="34" fillId="7" borderId="26" applyNumberFormat="0" applyAlignment="0" applyProtection="0"/>
    <xf numFmtId="0" fontId="35" fillId="7" borderId="25" applyNumberFormat="0" applyAlignment="0" applyProtection="0"/>
    <xf numFmtId="0" fontId="36" fillId="0" borderId="27" applyNumberFormat="0" applyFill="0" applyAlignment="0" applyProtection="0"/>
    <xf numFmtId="0" fontId="37" fillId="8" borderId="28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3" fillId="0" borderId="30" applyNumberFormat="0" applyFill="0" applyAlignment="0" applyProtection="0"/>
    <xf numFmtId="0" fontId="40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40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40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40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40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40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5" fillId="0" borderId="0"/>
    <xf numFmtId="0" fontId="21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</cellStyleXfs>
  <cellXfs count="70">
    <xf numFmtId="0" fontId="0" fillId="0" borderId="0" xfId="0"/>
    <xf numFmtId="0" fontId="23" fillId="0" borderId="4" xfId="0" applyFont="1" applyBorder="1" applyAlignment="1">
      <alignment horizontal="center"/>
    </xf>
    <xf numFmtId="3" fontId="23" fillId="0" borderId="5" xfId="0" applyNumberFormat="1" applyFont="1" applyBorder="1" applyAlignment="1">
      <alignment horizontal="center"/>
    </xf>
    <xf numFmtId="0" fontId="23" fillId="0" borderId="5" xfId="0" applyFont="1" applyBorder="1" applyAlignment="1">
      <alignment horizontal="center"/>
    </xf>
    <xf numFmtId="164" fontId="23" fillId="0" borderId="5" xfId="0" applyNumberFormat="1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4" fontId="23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23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24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16" fillId="0" borderId="0" xfId="210" applyNumberFormat="1" applyAlignment="1">
      <alignment horizontal="left"/>
    </xf>
    <xf numFmtId="4" fontId="16" fillId="0" borderId="0" xfId="210" applyNumberFormat="1"/>
    <xf numFmtId="167" fontId="15" fillId="0" borderId="0" xfId="230" applyNumberFormat="1" applyAlignment="1">
      <alignment horizontal="left"/>
    </xf>
    <xf numFmtId="4" fontId="15" fillId="0" borderId="0" xfId="230" applyNumberFormat="1"/>
    <xf numFmtId="4" fontId="12" fillId="0" borderId="0" xfId="252" applyNumberFormat="1" applyAlignment="1">
      <alignment horizontal="right"/>
    </xf>
    <xf numFmtId="43" fontId="0" fillId="0" borderId="11" xfId="282" applyFont="1" applyFill="1" applyBorder="1"/>
    <xf numFmtId="43" fontId="0" fillId="0" borderId="32" xfId="282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84">
    <cellStyle name="%20 - Vurgu1" xfId="19" builtinId="30" customBuiltin="1"/>
    <cellStyle name="%20 - Vurgu1 10" xfId="212" xr:uid="{14B4948E-CA3F-4B47-B31A-12E2C9098631}"/>
    <cellStyle name="%20 - Vurgu1 11" xfId="232" xr:uid="{DB60DDDE-F206-4DB4-BD73-3E186D73FF57}"/>
    <cellStyle name="%20 - Vurgu1 12" xfId="254" xr:uid="{06AC0757-6961-4200-AB5D-B6348743B791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08C373F6-770C-474B-B276-FD9E420F0268}"/>
    <cellStyle name="%20 - Vurgu2 11" xfId="235" xr:uid="{50050755-65EF-4D7B-89F1-8C3601F1072C}"/>
    <cellStyle name="%20 - Vurgu2 12" xfId="257" xr:uid="{BFB989A5-94EA-4409-B0C9-494866ED6C15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7766867F-2364-436A-B33B-2EBB5D489497}"/>
    <cellStyle name="%20 - Vurgu3 11" xfId="238" xr:uid="{22077C46-E7D9-49E2-9D45-A8B7FD31E430}"/>
    <cellStyle name="%20 - Vurgu3 12" xfId="260" xr:uid="{BBA9D578-90FE-4B04-B439-DA9884B65F9D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9D23DB8C-8A1D-4ACE-A856-B6DF8D2B5E8D}"/>
    <cellStyle name="%20 - Vurgu4 11" xfId="241" xr:uid="{CB9872B4-3847-4812-87B7-1208A48CBCB1}"/>
    <cellStyle name="%20 - Vurgu4 12" xfId="263" xr:uid="{3F2A9575-0C82-424B-BAC6-3D15863938D2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60B7D1CF-8172-4C88-941C-70825A7BDE23}"/>
    <cellStyle name="%20 - Vurgu5 11" xfId="244" xr:uid="{5AA3D666-2DCB-4621-8E59-855782DE4AA0}"/>
    <cellStyle name="%20 - Vurgu5 12" xfId="266" xr:uid="{96E267E9-B92C-44C8-A103-78FB3C0C7BC6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C6362446-C2D3-4447-AB9B-9A7B40C56F19}"/>
    <cellStyle name="%20 - Vurgu6 11" xfId="247" xr:uid="{9E2D2531-2690-44A9-A15A-A3E331057D39}"/>
    <cellStyle name="%20 - Vurgu6 12" xfId="269" xr:uid="{27DD1DF1-A6B1-4638-A7DB-640BDB9B2683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232375CA-50D1-4E44-B4ED-EACEB24B60EC}"/>
    <cellStyle name="%40 - Vurgu1 11" xfId="233" xr:uid="{D388B74C-562A-41DE-94AD-2687121B2715}"/>
    <cellStyle name="%40 - Vurgu1 12" xfId="255" xr:uid="{0E2ED373-DA91-4CBE-B57A-246D2F0FDE68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B5B51B7D-5B95-49C3-969E-577B056E8644}"/>
    <cellStyle name="%40 - Vurgu2 11" xfId="236" xr:uid="{487C90B5-C5B0-4D87-8004-B9D2B22ED32C}"/>
    <cellStyle name="%40 - Vurgu2 12" xfId="258" xr:uid="{F8955663-518D-4BD5-B3A8-B76EED53964D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207DB816-8C70-4596-810B-23123B45EAEB}"/>
    <cellStyle name="%40 - Vurgu3 11" xfId="239" xr:uid="{2BD38C5A-EBC5-43F9-818A-6E9355C09457}"/>
    <cellStyle name="%40 - Vurgu3 12" xfId="261" xr:uid="{0F753438-DF72-4116-A26B-234EB1C6236A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D440F1BE-A12B-40F6-B4C2-727B9A6269BA}"/>
    <cellStyle name="%40 - Vurgu4 11" xfId="242" xr:uid="{3CA15C2B-BE89-4306-9CD9-D1FD096E31B1}"/>
    <cellStyle name="%40 - Vurgu4 12" xfId="264" xr:uid="{A095C091-29DB-4A4A-A8F8-45BF667EA66D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1268D8D9-18E1-4884-B722-3D1EB30A227F}"/>
    <cellStyle name="%40 - Vurgu5 11" xfId="245" xr:uid="{CF2AC382-7139-4E95-84DD-2B547FCF58AE}"/>
    <cellStyle name="%40 - Vurgu5 12" xfId="267" xr:uid="{3071AB31-AFC8-41B5-A96B-8BE10BCFCFBC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96B87032-0FAA-47DF-8AF8-F62B0300F51D}"/>
    <cellStyle name="%40 - Vurgu6 11" xfId="248" xr:uid="{CBB5F072-D2BA-4DA7-A7B4-511E43976234}"/>
    <cellStyle name="%40 - Vurgu6 12" xfId="270" xr:uid="{1CC1DD22-C5F2-4337-8105-3C33FABA2607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05306FF3-F5E1-43A2-A436-CF8156B617FC}"/>
    <cellStyle name="%60 - Vurgu1 11" xfId="234" xr:uid="{35BB9E74-0AB8-4232-BBD4-A655882E086B}"/>
    <cellStyle name="%60 - Vurgu1 12" xfId="256" xr:uid="{68D90680-321B-4435-BA5E-CF073228A2C2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0C4565A4-A898-4100-91C7-A44EB5DC23BC}"/>
    <cellStyle name="%60 - Vurgu2 11" xfId="237" xr:uid="{11940BF9-289D-4DB9-B35E-EC7E938107DC}"/>
    <cellStyle name="%60 - Vurgu2 12" xfId="259" xr:uid="{4E759807-8D30-4948-A230-AB8DD44C9107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4479DF3C-F6B2-43B4-A49A-6E20BF44DA79}"/>
    <cellStyle name="%60 - Vurgu3 11" xfId="240" xr:uid="{E5C4DB0D-C64C-45D0-83D6-44217D620DE9}"/>
    <cellStyle name="%60 - Vurgu3 12" xfId="262" xr:uid="{EA695AAD-1370-4815-8A9E-06E7BC1C8FAF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E1108207-C561-466B-89BB-0097EFB08CF0}"/>
    <cellStyle name="%60 - Vurgu4 11" xfId="243" xr:uid="{986AC841-4B50-4DE5-AB82-DC7DD9D66793}"/>
    <cellStyle name="%60 - Vurgu4 12" xfId="265" xr:uid="{0729FEA2-DAD6-4794-9276-D9D2BFC7D1DC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724A8CF4-B8FB-4691-95B1-94873111543F}"/>
    <cellStyle name="%60 - Vurgu5 11" xfId="246" xr:uid="{38580D6E-7648-4CE0-A4E0-85590E04C34A}"/>
    <cellStyle name="%60 - Vurgu5 12" xfId="268" xr:uid="{8E5A6239-5DAC-4ABD-936E-F4380E464A09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6DFCD35E-3E3B-41D6-909D-351C21461F63}"/>
    <cellStyle name="%60 - Vurgu6 11" xfId="249" xr:uid="{5CC72B4B-2F8D-4299-9A16-2C41B7AF5296}"/>
    <cellStyle name="%60 - Vurgu6 12" xfId="271" xr:uid="{92369FE4-F449-4436-A395-8B133BE6E7BD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3372E494-DB59-42C7-91CB-E5548BC1C180}"/>
    <cellStyle name="Normal 16" xfId="230" xr:uid="{FE0BB345-7337-49F6-B820-B8CABB5435E1}"/>
    <cellStyle name="Normal 17" xfId="252" xr:uid="{249B50C1-9D27-4FE6-A19C-E292C41F1868}"/>
    <cellStyle name="Normal 18" xfId="275" xr:uid="{93ADB702-9CF5-4525-ABC7-7C58AEABC43F}"/>
    <cellStyle name="Normal 19" xfId="276" xr:uid="{2CC4EB05-69EC-4B37-8847-6FC03EFC3401}"/>
    <cellStyle name="Normal 2" xfId="47" xr:uid="{5AA281CE-7654-48E3-B4A7-93E3DD1EC944}"/>
    <cellStyle name="Normal 20" xfId="277" xr:uid="{FECE6733-543C-4463-AB14-E352CC869758}"/>
    <cellStyle name="Normal 22" xfId="278" xr:uid="{2F38DD52-8ADD-401A-B46A-5800F7E68796}"/>
    <cellStyle name="Normal 27" xfId="279" xr:uid="{DD07D38C-7E5E-42E7-B508-8D993325CBF8}"/>
    <cellStyle name="Normal 3" xfId="49" xr:uid="{AE82479F-B4E6-468A-9DB8-EC15B8AC28EC}"/>
    <cellStyle name="Normal 30" xfId="250" xr:uid="{1C138E08-2CC1-4515-A542-5416A3C0E129}"/>
    <cellStyle name="Normal 31" xfId="280" xr:uid="{1C860554-2764-45A8-A28D-B53C17B47FFF}"/>
    <cellStyle name="Normal 32" xfId="283" xr:uid="{118D6380-CD84-44AB-8F9E-BBE7ADBCB18D}"/>
    <cellStyle name="Normal 33" xfId="251" xr:uid="{26D71B54-944A-4389-94C4-F59012D16937}"/>
    <cellStyle name="Normal 34" xfId="272" xr:uid="{2289DE31-0871-499C-BF92-1B1A4E832565}"/>
    <cellStyle name="Normal 35" xfId="281" xr:uid="{65B3D4A7-D860-44D8-97B5-94026F9F5D22}"/>
    <cellStyle name="Normal 37" xfId="273" xr:uid="{900F23F8-0D21-435B-901B-2AB2BAF0B4B4}"/>
    <cellStyle name="Normal 38" xfId="274" xr:uid="{F4CB3E25-50D2-499C-A7CA-AE72742E4296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50A57DB6-8C92-444D-98BE-EE4F8FCE8B8B}"/>
    <cellStyle name="Not 13" xfId="231" xr:uid="{B3A7408E-10CD-4D9C-A181-023147C088B8}"/>
    <cellStyle name="Not 14" xfId="253" xr:uid="{D852B6FA-3DC2-4115-A70E-84EE37139A6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82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74"/>
  <sheetViews>
    <sheetView zoomScale="85" zoomScaleNormal="85" workbookViewId="0">
      <selection activeCell="L34" sqref="L34"/>
    </sheetView>
  </sheetViews>
  <sheetFormatPr defaultRowHeight="15" x14ac:dyDescent="0.25"/>
  <cols>
    <col min="1" max="1" width="5.140625" customWidth="1"/>
    <col min="2" max="2" width="12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>
        <v>98</v>
      </c>
      <c r="D4" s="9"/>
      <c r="E4" s="10">
        <v>13</v>
      </c>
      <c r="F4" s="33">
        <f>E4*C4</f>
        <v>1274</v>
      </c>
      <c r="G4" s="11"/>
      <c r="H4" s="12" t="s">
        <v>6</v>
      </c>
      <c r="I4" s="13">
        <v>0.01</v>
      </c>
      <c r="J4" s="14">
        <f>(F36+F37)*I4</f>
        <v>325.84500000000003</v>
      </c>
    </row>
    <row r="5" spans="2:29" x14ac:dyDescent="0.25">
      <c r="B5" s="7">
        <v>45628</v>
      </c>
      <c r="C5" s="8">
        <v>63</v>
      </c>
      <c r="D5" s="9"/>
      <c r="E5" s="10">
        <v>13</v>
      </c>
      <c r="F5" s="33">
        <f t="shared" ref="F5:F34" si="0">E5*C5</f>
        <v>819</v>
      </c>
      <c r="G5" s="11"/>
      <c r="H5" s="12" t="s">
        <v>7</v>
      </c>
      <c r="I5" s="13">
        <v>1E-3</v>
      </c>
      <c r="J5" s="14">
        <f>(F36+F37)*I5</f>
        <v>32.584499999999998</v>
      </c>
    </row>
    <row r="6" spans="2:29" x14ac:dyDescent="0.25">
      <c r="B6" s="7">
        <v>45629</v>
      </c>
      <c r="C6" s="8">
        <v>71</v>
      </c>
      <c r="D6" s="9"/>
      <c r="E6" s="10">
        <v>13</v>
      </c>
      <c r="F6" s="33">
        <f t="shared" si="0"/>
        <v>923</v>
      </c>
      <c r="G6" s="11"/>
      <c r="H6" s="12" t="s">
        <v>8</v>
      </c>
      <c r="I6" s="13"/>
      <c r="J6" s="14"/>
    </row>
    <row r="7" spans="2:29" x14ac:dyDescent="0.25">
      <c r="B7" s="7">
        <v>45630</v>
      </c>
      <c r="C7" s="8">
        <v>72.5</v>
      </c>
      <c r="D7" s="9"/>
      <c r="E7" s="10">
        <v>13</v>
      </c>
      <c r="F7" s="33">
        <f t="shared" si="0"/>
        <v>942.5</v>
      </c>
      <c r="G7" s="11"/>
      <c r="H7" s="12" t="s">
        <v>9</v>
      </c>
      <c r="I7" s="13"/>
      <c r="J7" s="14">
        <v>0</v>
      </c>
    </row>
    <row r="8" spans="2:29" x14ac:dyDescent="0.25">
      <c r="B8" s="7">
        <v>45631</v>
      </c>
      <c r="C8" s="8">
        <v>74.5</v>
      </c>
      <c r="D8" s="9"/>
      <c r="E8" s="10">
        <v>13</v>
      </c>
      <c r="F8" s="33">
        <f t="shared" si="0"/>
        <v>968.5</v>
      </c>
      <c r="G8" s="15">
        <v>45672</v>
      </c>
      <c r="H8" s="16" t="s">
        <v>36</v>
      </c>
      <c r="I8" s="17"/>
      <c r="J8" s="18">
        <v>32226.07</v>
      </c>
    </row>
    <row r="9" spans="2:29" x14ac:dyDescent="0.25">
      <c r="B9" s="7">
        <v>45632</v>
      </c>
      <c r="C9" s="8">
        <v>77</v>
      </c>
      <c r="D9" s="9"/>
      <c r="E9" s="10">
        <v>13</v>
      </c>
      <c r="F9" s="33">
        <f t="shared" si="0"/>
        <v>1001</v>
      </c>
      <c r="G9" s="15"/>
      <c r="H9" s="16"/>
      <c r="I9" s="17"/>
      <c r="J9" s="18"/>
      <c r="L9" t="s">
        <v>33</v>
      </c>
    </row>
    <row r="10" spans="2:29" x14ac:dyDescent="0.25">
      <c r="B10" s="7">
        <v>45633</v>
      </c>
      <c r="C10" s="8">
        <v>79</v>
      </c>
      <c r="D10" s="9"/>
      <c r="E10" s="10">
        <v>13</v>
      </c>
      <c r="F10" s="33">
        <f t="shared" si="0"/>
        <v>1027</v>
      </c>
      <c r="G10" s="15"/>
      <c r="H10" s="16"/>
      <c r="I10" s="17"/>
      <c r="J10" s="18"/>
      <c r="L10" t="s">
        <v>34</v>
      </c>
    </row>
    <row r="11" spans="2:29" x14ac:dyDescent="0.25">
      <c r="B11" s="7">
        <v>45634</v>
      </c>
      <c r="C11" s="8">
        <v>80.5</v>
      </c>
      <c r="D11" s="9"/>
      <c r="E11" s="10">
        <v>13</v>
      </c>
      <c r="F11" s="33">
        <f t="shared" si="0"/>
        <v>1046.5</v>
      </c>
      <c r="G11" s="19"/>
      <c r="H11" s="16"/>
      <c r="I11" s="17"/>
      <c r="J11" s="18"/>
      <c r="L11" t="s">
        <v>35</v>
      </c>
    </row>
    <row r="12" spans="2:29" x14ac:dyDescent="0.25">
      <c r="B12" s="7">
        <v>45635</v>
      </c>
      <c r="C12" s="8">
        <v>88</v>
      </c>
      <c r="D12" s="9"/>
      <c r="E12" s="10">
        <v>13</v>
      </c>
      <c r="F12" s="33">
        <f t="shared" si="0"/>
        <v>1144</v>
      </c>
      <c r="G12" s="19"/>
      <c r="H12" s="16"/>
      <c r="I12" s="17"/>
      <c r="J12" s="18"/>
    </row>
    <row r="13" spans="2:29" x14ac:dyDescent="0.25">
      <c r="B13" s="7">
        <v>45636</v>
      </c>
      <c r="C13" s="8">
        <v>55</v>
      </c>
      <c r="D13" s="9"/>
      <c r="E13" s="10">
        <v>13</v>
      </c>
      <c r="F13" s="33">
        <f t="shared" si="0"/>
        <v>715</v>
      </c>
      <c r="G13" s="19"/>
      <c r="H13" s="16"/>
      <c r="I13" s="17"/>
      <c r="J13" s="18"/>
    </row>
    <row r="14" spans="2:29" x14ac:dyDescent="0.25">
      <c r="B14" s="7">
        <v>45637</v>
      </c>
      <c r="C14" s="8">
        <v>123</v>
      </c>
      <c r="D14" s="9"/>
      <c r="E14" s="10">
        <v>13</v>
      </c>
      <c r="F14" s="33">
        <f t="shared" si="0"/>
        <v>1599</v>
      </c>
      <c r="G14" s="19"/>
      <c r="H14" s="16"/>
      <c r="I14" s="17"/>
      <c r="J14" s="18"/>
      <c r="L14" t="s">
        <v>38</v>
      </c>
    </row>
    <row r="15" spans="2:29" x14ac:dyDescent="0.25">
      <c r="B15" s="7">
        <v>45638</v>
      </c>
      <c r="C15" s="8">
        <v>86.5</v>
      </c>
      <c r="D15" s="9"/>
      <c r="E15" s="10">
        <v>13</v>
      </c>
      <c r="F15" s="33">
        <f t="shared" si="0"/>
        <v>1124.5</v>
      </c>
      <c r="G15" s="19"/>
      <c r="H15" s="16"/>
      <c r="I15" s="17"/>
      <c r="J15" s="18"/>
    </row>
    <row r="16" spans="2:29" x14ac:dyDescent="0.25">
      <c r="B16" s="7">
        <v>45639</v>
      </c>
      <c r="C16" s="8">
        <v>82</v>
      </c>
      <c r="D16" s="9"/>
      <c r="E16" s="10">
        <v>13</v>
      </c>
      <c r="F16" s="33">
        <f t="shared" si="0"/>
        <v>1066</v>
      </c>
      <c r="G16" s="19"/>
      <c r="H16" s="16"/>
      <c r="I16" s="17"/>
      <c r="J16" s="18"/>
    </row>
    <row r="17" spans="2:12" x14ac:dyDescent="0.25">
      <c r="B17" s="7">
        <v>45640</v>
      </c>
      <c r="C17" s="8">
        <v>83.5</v>
      </c>
      <c r="D17" s="9"/>
      <c r="E17" s="10">
        <v>13</v>
      </c>
      <c r="F17" s="33">
        <f t="shared" si="0"/>
        <v>1085.5</v>
      </c>
      <c r="G17" s="19"/>
      <c r="H17" s="16"/>
      <c r="I17" s="17"/>
      <c r="J17" s="18"/>
      <c r="L17" t="s">
        <v>37</v>
      </c>
    </row>
    <row r="18" spans="2:12" x14ac:dyDescent="0.25">
      <c r="B18" s="7">
        <v>45641</v>
      </c>
      <c r="C18" s="8">
        <v>85.5</v>
      </c>
      <c r="D18" s="9"/>
      <c r="E18" s="10">
        <v>13</v>
      </c>
      <c r="F18" s="33">
        <f t="shared" si="0"/>
        <v>1111.5</v>
      </c>
      <c r="G18" s="19"/>
      <c r="H18" s="16"/>
      <c r="I18" s="17"/>
      <c r="J18" s="18"/>
      <c r="L18" t="s">
        <v>39</v>
      </c>
    </row>
    <row r="19" spans="2:12" x14ac:dyDescent="0.25">
      <c r="B19" s="7">
        <v>45642</v>
      </c>
      <c r="C19" s="8">
        <v>87.5</v>
      </c>
      <c r="D19" s="9"/>
      <c r="E19" s="10">
        <v>13</v>
      </c>
      <c r="F19" s="33">
        <f t="shared" si="0"/>
        <v>1137.5</v>
      </c>
      <c r="G19" s="19"/>
      <c r="H19" s="16"/>
      <c r="I19" s="17"/>
      <c r="J19" s="18"/>
    </row>
    <row r="20" spans="2:12" x14ac:dyDescent="0.25">
      <c r="B20" s="7">
        <v>45643</v>
      </c>
      <c r="C20" s="8">
        <v>78.5</v>
      </c>
      <c r="D20" s="9"/>
      <c r="E20" s="10">
        <v>13</v>
      </c>
      <c r="F20" s="33">
        <f t="shared" si="0"/>
        <v>1020.5</v>
      </c>
      <c r="G20" s="19"/>
      <c r="H20" s="16"/>
      <c r="I20" s="17"/>
      <c r="J20" s="18"/>
    </row>
    <row r="21" spans="2:12" x14ac:dyDescent="0.25">
      <c r="B21" s="7">
        <v>45644</v>
      </c>
      <c r="C21" s="8">
        <v>81.5</v>
      </c>
      <c r="D21" s="9"/>
      <c r="E21" s="10">
        <v>13</v>
      </c>
      <c r="F21" s="33">
        <f t="shared" si="0"/>
        <v>1059.5</v>
      </c>
      <c r="G21" s="19"/>
      <c r="H21" s="16"/>
      <c r="I21" s="17"/>
      <c r="J21" s="18"/>
    </row>
    <row r="22" spans="2:12" x14ac:dyDescent="0.25">
      <c r="B22" s="7">
        <v>45645</v>
      </c>
      <c r="C22" s="8">
        <v>87.5</v>
      </c>
      <c r="D22" s="9"/>
      <c r="E22" s="10">
        <v>13</v>
      </c>
      <c r="F22" s="33">
        <f t="shared" si="0"/>
        <v>1137.5</v>
      </c>
      <c r="G22" s="19"/>
      <c r="H22" s="16"/>
      <c r="I22" s="17"/>
      <c r="J22" s="18"/>
    </row>
    <row r="23" spans="2:12" x14ac:dyDescent="0.25">
      <c r="B23" s="7">
        <v>45646</v>
      </c>
      <c r="C23" s="8">
        <v>87</v>
      </c>
      <c r="D23" s="9"/>
      <c r="E23" s="10">
        <v>13</v>
      </c>
      <c r="F23" s="33">
        <f t="shared" si="0"/>
        <v>1131</v>
      </c>
      <c r="G23" s="19"/>
      <c r="H23" s="16"/>
      <c r="I23" s="17"/>
      <c r="J23" s="18"/>
    </row>
    <row r="24" spans="2:12" x14ac:dyDescent="0.25">
      <c r="B24" s="7">
        <v>45647</v>
      </c>
      <c r="C24" s="8">
        <v>87.5</v>
      </c>
      <c r="D24" s="9"/>
      <c r="E24" s="10">
        <v>13</v>
      </c>
      <c r="F24" s="33">
        <f t="shared" si="0"/>
        <v>1137.5</v>
      </c>
      <c r="G24" s="19"/>
      <c r="H24" s="16"/>
      <c r="I24" s="17"/>
      <c r="J24" s="18"/>
    </row>
    <row r="25" spans="2:12" x14ac:dyDescent="0.25">
      <c r="B25" s="7">
        <v>45648</v>
      </c>
      <c r="C25" s="8">
        <v>78</v>
      </c>
      <c r="D25" s="9"/>
      <c r="E25" s="10">
        <v>13</v>
      </c>
      <c r="F25" s="33">
        <f t="shared" si="0"/>
        <v>1014</v>
      </c>
      <c r="G25" s="19"/>
      <c r="H25" s="16"/>
      <c r="I25" s="17"/>
      <c r="J25" s="18"/>
    </row>
    <row r="26" spans="2:12" x14ac:dyDescent="0.25">
      <c r="B26" s="7">
        <v>45649</v>
      </c>
      <c r="C26" s="8">
        <v>56</v>
      </c>
      <c r="D26" s="9"/>
      <c r="E26" s="10">
        <v>13</v>
      </c>
      <c r="F26" s="33">
        <f t="shared" si="0"/>
        <v>728</v>
      </c>
      <c r="G26" s="19"/>
      <c r="H26" s="16"/>
      <c r="I26" s="17"/>
      <c r="J26" s="18"/>
    </row>
    <row r="27" spans="2:12" x14ac:dyDescent="0.25">
      <c r="B27" s="7">
        <v>45650</v>
      </c>
      <c r="C27" s="8">
        <v>108</v>
      </c>
      <c r="D27" s="9"/>
      <c r="E27" s="10">
        <v>13</v>
      </c>
      <c r="F27" s="33">
        <f t="shared" si="0"/>
        <v>1404</v>
      </c>
      <c r="G27" s="19"/>
      <c r="H27" s="16"/>
      <c r="I27" s="17"/>
      <c r="J27" s="18"/>
    </row>
    <row r="28" spans="2:12" x14ac:dyDescent="0.25">
      <c r="B28" s="7">
        <v>45651</v>
      </c>
      <c r="C28" s="8">
        <v>86.5</v>
      </c>
      <c r="D28" s="9"/>
      <c r="E28" s="10">
        <v>13</v>
      </c>
      <c r="F28" s="33">
        <f t="shared" si="0"/>
        <v>1124.5</v>
      </c>
      <c r="G28" s="19"/>
      <c r="H28" s="16"/>
      <c r="I28" s="17"/>
      <c r="J28" s="18"/>
    </row>
    <row r="29" spans="2:12" x14ac:dyDescent="0.25">
      <c r="B29" s="7">
        <v>45652</v>
      </c>
      <c r="C29" s="8">
        <v>84.5</v>
      </c>
      <c r="D29" s="9"/>
      <c r="E29" s="10">
        <v>13</v>
      </c>
      <c r="F29" s="33">
        <f t="shared" si="0"/>
        <v>1098.5</v>
      </c>
      <c r="G29" s="19"/>
      <c r="H29" s="16"/>
      <c r="I29" s="17"/>
      <c r="J29" s="18"/>
    </row>
    <row r="30" spans="2:12" x14ac:dyDescent="0.25">
      <c r="B30" s="7">
        <v>45653</v>
      </c>
      <c r="C30" s="8">
        <v>84.5</v>
      </c>
      <c r="D30" s="9"/>
      <c r="E30" s="10">
        <v>13</v>
      </c>
      <c r="F30" s="33">
        <f t="shared" si="0"/>
        <v>1098.5</v>
      </c>
      <c r="G30" s="19"/>
      <c r="H30" s="16"/>
      <c r="I30" s="17"/>
      <c r="J30" s="18"/>
    </row>
    <row r="31" spans="2:12" x14ac:dyDescent="0.25">
      <c r="B31" s="7">
        <v>45654</v>
      </c>
      <c r="C31" s="8">
        <v>75.5</v>
      </c>
      <c r="D31" s="9"/>
      <c r="E31" s="10">
        <v>13</v>
      </c>
      <c r="F31" s="33">
        <f t="shared" si="0"/>
        <v>981.5</v>
      </c>
      <c r="G31" s="19"/>
      <c r="H31" s="16"/>
      <c r="I31" s="17"/>
      <c r="J31" s="18"/>
    </row>
    <row r="32" spans="2:12" x14ac:dyDescent="0.25">
      <c r="B32" s="7">
        <v>45655</v>
      </c>
      <c r="C32" s="8">
        <v>72.5</v>
      </c>
      <c r="D32" s="9"/>
      <c r="E32" s="10">
        <v>13</v>
      </c>
      <c r="F32" s="33">
        <f t="shared" si="0"/>
        <v>942.5</v>
      </c>
      <c r="G32" s="19"/>
      <c r="H32" s="16"/>
      <c r="I32" s="17"/>
      <c r="J32" s="18"/>
    </row>
    <row r="33" spans="2:13" x14ac:dyDescent="0.25">
      <c r="B33" s="7">
        <v>45656</v>
      </c>
      <c r="C33" s="8">
        <v>65.5</v>
      </c>
      <c r="D33" s="9"/>
      <c r="E33" s="10">
        <v>13</v>
      </c>
      <c r="F33" s="33">
        <f t="shared" si="0"/>
        <v>851.5</v>
      </c>
      <c r="G33" s="19"/>
      <c r="H33" s="16"/>
      <c r="I33" s="17"/>
      <c r="J33" s="18"/>
    </row>
    <row r="34" spans="2:13" ht="15.75" thickBot="1" x14ac:dyDescent="0.3">
      <c r="B34" s="34">
        <v>45657</v>
      </c>
      <c r="C34" s="35">
        <v>67</v>
      </c>
      <c r="D34" s="36"/>
      <c r="E34" s="37">
        <v>13</v>
      </c>
      <c r="F34" s="38">
        <f t="shared" si="0"/>
        <v>871</v>
      </c>
      <c r="G34" s="20"/>
      <c r="H34" s="21"/>
      <c r="I34" s="22"/>
      <c r="J34" s="23"/>
    </row>
    <row r="35" spans="2:13" x14ac:dyDescent="0.25">
      <c r="B35" s="41" t="s">
        <v>10</v>
      </c>
      <c r="C35" s="42">
        <f>SUM(C4:C34)</f>
        <v>2506.5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32584.499499999998</v>
      </c>
    </row>
    <row r="36" spans="2:13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32584.5</v>
      </c>
      <c r="L36" s="31">
        <f>J36-J4-J5-J6</f>
        <v>32226.070499999998</v>
      </c>
    </row>
    <row r="37" spans="2:13" x14ac:dyDescent="0.25">
      <c r="B37" s="26" t="s">
        <v>14</v>
      </c>
      <c r="C37" s="30">
        <f>C35</f>
        <v>2506.5</v>
      </c>
      <c r="D37" s="9">
        <f>D35/1.03</f>
        <v>0</v>
      </c>
      <c r="E37" s="10"/>
      <c r="F37" s="33">
        <f>SUM(F4:F36)</f>
        <v>32584.5</v>
      </c>
      <c r="G37" s="19"/>
      <c r="H37" s="17" t="s">
        <v>15</v>
      </c>
      <c r="I37" s="17">
        <v>0.01</v>
      </c>
      <c r="J37" s="18"/>
    </row>
    <row r="38" spans="2:13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3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5.0000000192085281E-4</v>
      </c>
    </row>
    <row r="40" spans="2:13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3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3" x14ac:dyDescent="0.25">
      <c r="J42" s="31"/>
    </row>
    <row r="43" spans="2:13" x14ac:dyDescent="0.25">
      <c r="J43" s="31"/>
    </row>
    <row r="44" spans="2:13" x14ac:dyDescent="0.25">
      <c r="L44" s="52"/>
      <c r="M44" s="53"/>
    </row>
    <row r="45" spans="2:13" x14ac:dyDescent="0.25">
      <c r="L45" s="52"/>
      <c r="M45" s="53"/>
    </row>
    <row r="46" spans="2:13" x14ac:dyDescent="0.25">
      <c r="L46" s="52"/>
      <c r="M46" s="53"/>
    </row>
    <row r="47" spans="2:13" x14ac:dyDescent="0.25">
      <c r="L47" s="52"/>
      <c r="M47" s="53"/>
    </row>
    <row r="48" spans="2:13" x14ac:dyDescent="0.25">
      <c r="L48" s="52"/>
      <c r="M48" s="53"/>
    </row>
    <row r="49" spans="12:13" x14ac:dyDescent="0.25">
      <c r="L49" s="52"/>
      <c r="M49" s="53"/>
    </row>
    <row r="50" spans="12:13" x14ac:dyDescent="0.25">
      <c r="L50" s="52"/>
      <c r="M50" s="53"/>
    </row>
    <row r="51" spans="12:13" x14ac:dyDescent="0.25">
      <c r="L51" s="52"/>
      <c r="M51" s="53"/>
    </row>
    <row r="52" spans="12:13" x14ac:dyDescent="0.25">
      <c r="L52" s="52"/>
      <c r="M52" s="53"/>
    </row>
    <row r="53" spans="12:13" x14ac:dyDescent="0.25">
      <c r="L53" s="52"/>
      <c r="M53" s="53"/>
    </row>
    <row r="54" spans="12:13" x14ac:dyDescent="0.25">
      <c r="L54" s="52"/>
      <c r="M54" s="53"/>
    </row>
    <row r="55" spans="12:13" x14ac:dyDescent="0.25">
      <c r="L55" s="52"/>
      <c r="M55" s="53"/>
    </row>
    <row r="56" spans="12:13" x14ac:dyDescent="0.25">
      <c r="L56" s="52"/>
      <c r="M56" s="53"/>
    </row>
    <row r="57" spans="12:13" x14ac:dyDescent="0.25">
      <c r="L57" s="52"/>
      <c r="M57" s="53"/>
    </row>
    <row r="58" spans="12:13" x14ac:dyDescent="0.25">
      <c r="L58" s="52"/>
      <c r="M58" s="53"/>
    </row>
    <row r="59" spans="12:13" x14ac:dyDescent="0.25">
      <c r="L59" s="52"/>
      <c r="M59" s="53"/>
    </row>
    <row r="60" spans="12:13" x14ac:dyDescent="0.25">
      <c r="L60" s="52"/>
      <c r="M60" s="53"/>
    </row>
    <row r="61" spans="12:13" x14ac:dyDescent="0.25">
      <c r="L61" s="52"/>
      <c r="M61" s="53"/>
    </row>
    <row r="62" spans="12:13" x14ac:dyDescent="0.25">
      <c r="L62" s="52"/>
      <c r="M62" s="53"/>
    </row>
    <row r="63" spans="12:13" x14ac:dyDescent="0.25">
      <c r="L63" s="52"/>
      <c r="M63" s="53"/>
    </row>
    <row r="64" spans="12:13" x14ac:dyDescent="0.25">
      <c r="L64" s="52"/>
      <c r="M64" s="53"/>
    </row>
    <row r="65" spans="12:13" x14ac:dyDescent="0.25">
      <c r="L65" s="52"/>
      <c r="M65" s="53"/>
    </row>
    <row r="66" spans="12:13" x14ac:dyDescent="0.25">
      <c r="L66" s="52"/>
      <c r="M66" s="53"/>
    </row>
    <row r="67" spans="12:13" x14ac:dyDescent="0.25">
      <c r="L67" s="52"/>
      <c r="M67" s="53"/>
    </row>
    <row r="68" spans="12:13" x14ac:dyDescent="0.25">
      <c r="L68" s="52"/>
      <c r="M68" s="53"/>
    </row>
    <row r="69" spans="12:13" x14ac:dyDescent="0.25">
      <c r="L69" s="52"/>
      <c r="M69" s="53"/>
    </row>
    <row r="70" spans="12:13" x14ac:dyDescent="0.25">
      <c r="L70" s="52"/>
      <c r="M70" s="53"/>
    </row>
    <row r="71" spans="12:13" x14ac:dyDescent="0.25">
      <c r="L71" s="52"/>
      <c r="M71" s="53"/>
    </row>
    <row r="72" spans="12:13" x14ac:dyDescent="0.25">
      <c r="L72" s="52"/>
      <c r="M72" s="53"/>
    </row>
    <row r="73" spans="12:13" x14ac:dyDescent="0.25">
      <c r="L73" s="52"/>
      <c r="M73" s="53"/>
    </row>
    <row r="74" spans="12:13" x14ac:dyDescent="0.25">
      <c r="L74" s="52"/>
      <c r="M74" s="5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92" orientation="landscape" verticalDpi="0" r:id="rId1"/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60</v>
      </c>
      <c r="D4" s="9"/>
      <c r="E4" s="10">
        <v>15.2</v>
      </c>
      <c r="F4" s="33">
        <f>E4*C4</f>
        <v>912</v>
      </c>
      <c r="G4" s="11"/>
      <c r="H4" s="12" t="s">
        <v>6</v>
      </c>
      <c r="I4" s="13">
        <v>0.01</v>
      </c>
      <c r="J4" s="14">
        <f>(F36+F37)*I4</f>
        <v>358.036</v>
      </c>
    </row>
    <row r="5" spans="2:29" x14ac:dyDescent="0.25">
      <c r="B5" s="7">
        <v>45659</v>
      </c>
      <c r="C5" s="8">
        <v>75</v>
      </c>
      <c r="D5" s="9"/>
      <c r="E5" s="10">
        <v>15.2</v>
      </c>
      <c r="F5" s="33">
        <f t="shared" ref="F5:F34" si="0">E5*C5</f>
        <v>1140</v>
      </c>
      <c r="G5" s="11"/>
      <c r="H5" s="12" t="s">
        <v>7</v>
      </c>
      <c r="I5" s="13">
        <v>1E-3</v>
      </c>
      <c r="J5" s="14">
        <f>(F36+F37-J4-J6)*I5</f>
        <v>35.445563999999997</v>
      </c>
      <c r="L5" s="54"/>
      <c r="M5" s="55"/>
    </row>
    <row r="6" spans="2:29" x14ac:dyDescent="0.25">
      <c r="B6" s="7">
        <v>45660</v>
      </c>
      <c r="C6" s="8">
        <v>68.5</v>
      </c>
      <c r="D6" s="9"/>
      <c r="E6" s="10">
        <v>15.2</v>
      </c>
      <c r="F6" s="33">
        <f t="shared" si="0"/>
        <v>1041.2</v>
      </c>
      <c r="G6" s="11"/>
      <c r="H6" s="12" t="s">
        <v>8</v>
      </c>
      <c r="I6" s="13"/>
      <c r="J6" s="14"/>
      <c r="L6" s="54"/>
      <c r="M6" s="55"/>
    </row>
    <row r="7" spans="2:29" x14ac:dyDescent="0.25">
      <c r="B7" s="7">
        <v>45661</v>
      </c>
      <c r="C7" s="8">
        <v>73.5</v>
      </c>
      <c r="D7" s="9"/>
      <c r="E7" s="10">
        <v>15.2</v>
      </c>
      <c r="F7" s="33">
        <f t="shared" si="0"/>
        <v>1117.2</v>
      </c>
      <c r="G7" s="11"/>
      <c r="H7" s="12" t="s">
        <v>9</v>
      </c>
      <c r="I7" s="13"/>
      <c r="J7" s="14">
        <f>'ARALIK 2024'!J39*-1</f>
        <v>-5.0000000192085281E-4</v>
      </c>
      <c r="L7" s="54"/>
      <c r="M7" s="55"/>
    </row>
    <row r="8" spans="2:29" x14ac:dyDescent="0.25">
      <c r="B8" s="7">
        <v>45662</v>
      </c>
      <c r="C8" s="8">
        <v>79.5</v>
      </c>
      <c r="D8" s="9"/>
      <c r="E8" s="10">
        <v>15.2</v>
      </c>
      <c r="F8" s="33">
        <f t="shared" si="0"/>
        <v>1208.3999999999999</v>
      </c>
      <c r="G8" s="15">
        <v>45716</v>
      </c>
      <c r="H8" s="16" t="s">
        <v>36</v>
      </c>
      <c r="I8" s="17"/>
      <c r="J8" s="18">
        <v>35409.760000000002</v>
      </c>
      <c r="L8" s="54"/>
      <c r="M8" s="55"/>
    </row>
    <row r="9" spans="2:29" x14ac:dyDescent="0.25">
      <c r="B9" s="7">
        <v>45663</v>
      </c>
      <c r="C9" s="8">
        <v>76</v>
      </c>
      <c r="D9" s="9"/>
      <c r="E9" s="10">
        <v>15.2</v>
      </c>
      <c r="F9" s="33">
        <f t="shared" si="0"/>
        <v>1155.2</v>
      </c>
      <c r="G9" s="15"/>
      <c r="H9" s="16"/>
      <c r="I9" s="17"/>
      <c r="J9" s="18"/>
      <c r="L9" s="54"/>
      <c r="M9" s="55"/>
    </row>
    <row r="10" spans="2:29" x14ac:dyDescent="0.25">
      <c r="B10" s="7">
        <v>45664</v>
      </c>
      <c r="C10" s="8">
        <v>81.5</v>
      </c>
      <c r="D10" s="9"/>
      <c r="E10" s="10">
        <v>15.2</v>
      </c>
      <c r="F10" s="33">
        <f t="shared" si="0"/>
        <v>1238.8</v>
      </c>
      <c r="G10" s="15"/>
      <c r="H10" s="16"/>
      <c r="I10" s="17"/>
      <c r="J10" s="18"/>
      <c r="L10" s="54"/>
      <c r="M10" s="55"/>
    </row>
    <row r="11" spans="2:29" x14ac:dyDescent="0.25">
      <c r="B11" s="7">
        <v>45665</v>
      </c>
      <c r="C11" s="8">
        <v>84.5</v>
      </c>
      <c r="D11" s="9"/>
      <c r="E11" s="10">
        <v>15.2</v>
      </c>
      <c r="F11" s="33">
        <f t="shared" si="0"/>
        <v>1284.3999999999999</v>
      </c>
      <c r="G11" s="19"/>
      <c r="H11" s="16"/>
      <c r="I11" s="17"/>
      <c r="J11" s="18"/>
      <c r="L11" s="54"/>
      <c r="M11" s="55"/>
      <c r="N11" s="56"/>
    </row>
    <row r="12" spans="2:29" x14ac:dyDescent="0.25">
      <c r="B12" s="7">
        <v>45666</v>
      </c>
      <c r="C12" s="8">
        <v>80</v>
      </c>
      <c r="D12" s="9"/>
      <c r="E12" s="10">
        <v>15.2</v>
      </c>
      <c r="F12" s="33">
        <f t="shared" si="0"/>
        <v>1216</v>
      </c>
      <c r="G12" s="19"/>
      <c r="H12" s="16"/>
      <c r="I12" s="17"/>
      <c r="J12" s="18"/>
      <c r="L12" s="54"/>
      <c r="M12" s="55"/>
      <c r="N12" s="56"/>
    </row>
    <row r="13" spans="2:29" x14ac:dyDescent="0.25">
      <c r="B13" s="7">
        <v>45667</v>
      </c>
      <c r="C13" s="8">
        <v>78</v>
      </c>
      <c r="D13" s="9"/>
      <c r="E13" s="10">
        <v>15.2</v>
      </c>
      <c r="F13" s="33">
        <f t="shared" si="0"/>
        <v>1185.5999999999999</v>
      </c>
      <c r="G13" s="19"/>
      <c r="H13" s="16"/>
      <c r="I13" s="17"/>
      <c r="J13" s="18"/>
      <c r="L13" s="54"/>
      <c r="M13" s="55"/>
    </row>
    <row r="14" spans="2:29" x14ac:dyDescent="0.25">
      <c r="B14" s="7">
        <v>45668</v>
      </c>
      <c r="C14" s="8">
        <v>75</v>
      </c>
      <c r="D14" s="9"/>
      <c r="E14" s="10">
        <v>15.2</v>
      </c>
      <c r="F14" s="33">
        <f t="shared" si="0"/>
        <v>1140</v>
      </c>
      <c r="G14" s="19"/>
      <c r="H14" s="16"/>
      <c r="I14" s="17"/>
      <c r="J14" s="18"/>
      <c r="L14" s="54"/>
      <c r="M14" s="55"/>
      <c r="N14" s="31"/>
    </row>
    <row r="15" spans="2:29" x14ac:dyDescent="0.25">
      <c r="B15" s="7">
        <v>45669</v>
      </c>
      <c r="C15" s="8">
        <v>44</v>
      </c>
      <c r="D15" s="9"/>
      <c r="E15" s="10">
        <v>15.2</v>
      </c>
      <c r="F15" s="33">
        <f t="shared" si="0"/>
        <v>668.8</v>
      </c>
      <c r="G15" s="19"/>
      <c r="H15" s="16"/>
      <c r="I15" s="17"/>
      <c r="J15" s="18"/>
      <c r="L15" t="s">
        <v>37</v>
      </c>
      <c r="M15" s="55"/>
    </row>
    <row r="16" spans="2:29" x14ac:dyDescent="0.25">
      <c r="B16" s="7">
        <v>45670</v>
      </c>
      <c r="C16" s="8">
        <v>78.5</v>
      </c>
      <c r="D16" s="9"/>
      <c r="E16" s="10">
        <v>15.2</v>
      </c>
      <c r="F16" s="33">
        <f t="shared" si="0"/>
        <v>1193.2</v>
      </c>
      <c r="G16" s="19"/>
      <c r="H16" s="16"/>
      <c r="I16" s="17"/>
      <c r="J16" s="18"/>
      <c r="L16" t="s">
        <v>39</v>
      </c>
      <c r="M16" s="55"/>
    </row>
    <row r="17" spans="2:13" x14ac:dyDescent="0.25">
      <c r="B17" s="7">
        <v>45671</v>
      </c>
      <c r="C17" s="8">
        <v>72.5</v>
      </c>
      <c r="D17" s="9"/>
      <c r="E17" s="10">
        <v>15.2</v>
      </c>
      <c r="F17" s="33">
        <f t="shared" si="0"/>
        <v>1102</v>
      </c>
      <c r="G17" s="19"/>
      <c r="H17" s="16"/>
      <c r="I17" s="17"/>
      <c r="J17" s="18"/>
      <c r="L17" s="54"/>
      <c r="M17" s="55"/>
    </row>
    <row r="18" spans="2:13" x14ac:dyDescent="0.25">
      <c r="B18" s="7">
        <v>45672</v>
      </c>
      <c r="C18" s="8">
        <v>69</v>
      </c>
      <c r="D18" s="9"/>
      <c r="E18" s="10">
        <v>15.2</v>
      </c>
      <c r="F18" s="33">
        <f t="shared" si="0"/>
        <v>1048.8</v>
      </c>
      <c r="G18" s="19"/>
      <c r="H18" s="16"/>
      <c r="I18" s="17"/>
      <c r="J18" s="18"/>
      <c r="L18" s="54"/>
      <c r="M18" s="55"/>
    </row>
    <row r="19" spans="2:13" x14ac:dyDescent="0.25">
      <c r="B19" s="7">
        <v>45673</v>
      </c>
      <c r="C19" s="8">
        <v>74.5</v>
      </c>
      <c r="D19" s="9"/>
      <c r="E19" s="10">
        <v>15.2</v>
      </c>
      <c r="F19" s="33">
        <f t="shared" si="0"/>
        <v>1132.3999999999999</v>
      </c>
      <c r="G19" s="19"/>
      <c r="H19" s="16"/>
      <c r="I19" s="17"/>
      <c r="J19" s="18"/>
    </row>
    <row r="20" spans="2:13" x14ac:dyDescent="0.25">
      <c r="B20" s="7">
        <v>45674</v>
      </c>
      <c r="C20" s="8">
        <v>77.5</v>
      </c>
      <c r="D20" s="9"/>
      <c r="E20" s="10">
        <v>15.2</v>
      </c>
      <c r="F20" s="33">
        <f t="shared" si="0"/>
        <v>1178</v>
      </c>
      <c r="G20" s="19"/>
      <c r="H20" s="16"/>
      <c r="I20" s="17"/>
      <c r="J20" s="18"/>
    </row>
    <row r="21" spans="2:13" x14ac:dyDescent="0.25">
      <c r="B21" s="7">
        <v>45675</v>
      </c>
      <c r="C21" s="8">
        <v>78</v>
      </c>
      <c r="D21" s="9"/>
      <c r="E21" s="10">
        <v>15.2</v>
      </c>
      <c r="F21" s="33">
        <f t="shared" si="0"/>
        <v>1185.5999999999999</v>
      </c>
      <c r="G21" s="19"/>
      <c r="H21" s="16"/>
      <c r="I21" s="17"/>
      <c r="J21" s="18"/>
    </row>
    <row r="22" spans="2:13" x14ac:dyDescent="0.25">
      <c r="B22" s="7">
        <v>45676</v>
      </c>
      <c r="C22" s="8">
        <v>76</v>
      </c>
      <c r="D22" s="9"/>
      <c r="E22" s="10">
        <v>15.2</v>
      </c>
      <c r="F22" s="33">
        <f t="shared" si="0"/>
        <v>1155.2</v>
      </c>
      <c r="G22" s="19"/>
      <c r="H22" s="16"/>
      <c r="I22" s="17"/>
      <c r="J22" s="18"/>
    </row>
    <row r="23" spans="2:13" x14ac:dyDescent="0.25">
      <c r="B23" s="7">
        <v>45677</v>
      </c>
      <c r="C23" s="8">
        <v>49</v>
      </c>
      <c r="D23" s="9"/>
      <c r="E23" s="10">
        <v>15.2</v>
      </c>
      <c r="F23" s="33">
        <f t="shared" si="0"/>
        <v>744.8</v>
      </c>
      <c r="G23" s="19"/>
      <c r="H23" s="16"/>
      <c r="I23" s="17"/>
      <c r="J23" s="18"/>
    </row>
    <row r="24" spans="2:13" x14ac:dyDescent="0.25">
      <c r="B24" s="7">
        <v>45678</v>
      </c>
      <c r="C24" s="8">
        <v>88</v>
      </c>
      <c r="D24" s="9"/>
      <c r="E24" s="10">
        <v>15.2</v>
      </c>
      <c r="F24" s="33">
        <f t="shared" si="0"/>
        <v>1337.6</v>
      </c>
      <c r="G24" s="19"/>
      <c r="H24" s="16"/>
      <c r="I24" s="17"/>
      <c r="J24" s="18"/>
    </row>
    <row r="25" spans="2:13" x14ac:dyDescent="0.25">
      <c r="B25" s="7">
        <v>45679</v>
      </c>
      <c r="C25" s="8">
        <v>79.5</v>
      </c>
      <c r="D25" s="9"/>
      <c r="E25" s="10">
        <v>15.2</v>
      </c>
      <c r="F25" s="33">
        <f t="shared" si="0"/>
        <v>1208.3999999999999</v>
      </c>
      <c r="G25" s="19"/>
      <c r="H25" s="16"/>
      <c r="I25" s="17"/>
      <c r="J25" s="18"/>
    </row>
    <row r="26" spans="2:13" x14ac:dyDescent="0.25">
      <c r="B26" s="7">
        <v>45680</v>
      </c>
      <c r="C26" s="8">
        <v>81.5</v>
      </c>
      <c r="D26" s="9"/>
      <c r="E26" s="10">
        <v>15.2</v>
      </c>
      <c r="F26" s="33">
        <f t="shared" si="0"/>
        <v>1238.8</v>
      </c>
      <c r="G26" s="19"/>
      <c r="H26" s="16"/>
      <c r="I26" s="17"/>
      <c r="J26" s="18"/>
    </row>
    <row r="27" spans="2:13" x14ac:dyDescent="0.25">
      <c r="B27" s="7">
        <v>45681</v>
      </c>
      <c r="C27" s="8">
        <v>82.5</v>
      </c>
      <c r="D27" s="9"/>
      <c r="E27" s="10">
        <v>15.2</v>
      </c>
      <c r="F27" s="33">
        <f t="shared" si="0"/>
        <v>1254</v>
      </c>
      <c r="G27" s="19"/>
      <c r="H27" s="16"/>
      <c r="I27" s="17"/>
      <c r="J27" s="18"/>
    </row>
    <row r="28" spans="2:13" x14ac:dyDescent="0.25">
      <c r="B28" s="7">
        <v>45682</v>
      </c>
      <c r="C28" s="8">
        <v>82.5</v>
      </c>
      <c r="D28" s="9"/>
      <c r="E28" s="10">
        <v>15.2</v>
      </c>
      <c r="F28" s="33">
        <f t="shared" si="0"/>
        <v>1254</v>
      </c>
      <c r="G28" s="19"/>
      <c r="H28" s="16"/>
      <c r="I28" s="17"/>
      <c r="J28" s="18"/>
    </row>
    <row r="29" spans="2:13" x14ac:dyDescent="0.25">
      <c r="B29" s="7">
        <v>45683</v>
      </c>
      <c r="C29" s="8">
        <v>82</v>
      </c>
      <c r="D29" s="9"/>
      <c r="E29" s="10">
        <v>15.2</v>
      </c>
      <c r="F29" s="33">
        <f t="shared" si="0"/>
        <v>1246.3999999999999</v>
      </c>
      <c r="G29" s="19"/>
      <c r="H29" s="16"/>
      <c r="I29" s="17"/>
      <c r="J29" s="18"/>
    </row>
    <row r="30" spans="2:13" x14ac:dyDescent="0.25">
      <c r="B30" s="7">
        <v>45684</v>
      </c>
      <c r="C30" s="8">
        <v>80.5</v>
      </c>
      <c r="D30" s="9"/>
      <c r="E30" s="10">
        <v>15.2</v>
      </c>
      <c r="F30" s="33">
        <f t="shared" si="0"/>
        <v>1223.5999999999999</v>
      </c>
      <c r="G30" s="19"/>
      <c r="H30" s="16"/>
      <c r="I30" s="17"/>
      <c r="J30" s="18"/>
    </row>
    <row r="31" spans="2:13" x14ac:dyDescent="0.25">
      <c r="B31" s="7">
        <v>45685</v>
      </c>
      <c r="C31" s="8">
        <v>86</v>
      </c>
      <c r="D31" s="9"/>
      <c r="E31" s="10">
        <v>15.2</v>
      </c>
      <c r="F31" s="33">
        <f t="shared" si="0"/>
        <v>1307.2</v>
      </c>
      <c r="G31" s="19"/>
      <c r="H31" s="16"/>
      <c r="I31" s="17"/>
      <c r="J31" s="18"/>
    </row>
    <row r="32" spans="2:13" x14ac:dyDescent="0.25">
      <c r="B32" s="7">
        <v>45686</v>
      </c>
      <c r="C32" s="8">
        <v>88</v>
      </c>
      <c r="D32" s="9"/>
      <c r="E32" s="10">
        <v>15.2</v>
      </c>
      <c r="F32" s="33">
        <f t="shared" si="0"/>
        <v>1337.6</v>
      </c>
      <c r="G32" s="19"/>
      <c r="H32" s="16"/>
      <c r="I32" s="17"/>
      <c r="J32" s="18"/>
    </row>
    <row r="33" spans="2:12" x14ac:dyDescent="0.25">
      <c r="B33" s="7">
        <v>45687</v>
      </c>
      <c r="C33" s="8">
        <v>85.5</v>
      </c>
      <c r="D33" s="9"/>
      <c r="E33" s="10">
        <v>15.2</v>
      </c>
      <c r="F33" s="33">
        <f t="shared" si="0"/>
        <v>1299.5999999999999</v>
      </c>
      <c r="G33" s="19"/>
      <c r="H33" s="16"/>
      <c r="I33" s="17"/>
      <c r="J33" s="18"/>
    </row>
    <row r="34" spans="2:12" ht="15.75" thickBot="1" x14ac:dyDescent="0.3">
      <c r="B34" s="46">
        <v>45688</v>
      </c>
      <c r="C34" s="47">
        <v>69</v>
      </c>
      <c r="D34" s="48"/>
      <c r="E34" s="10">
        <v>15.2</v>
      </c>
      <c r="F34" s="49">
        <f t="shared" si="0"/>
        <v>1048.8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2355.5</v>
      </c>
      <c r="D35" s="43">
        <f>SUM(D4:D34)</f>
        <v>0</v>
      </c>
      <c r="E35" s="44"/>
      <c r="F35" s="45" t="s">
        <v>4</v>
      </c>
      <c r="G35" s="50"/>
      <c r="H35" s="65" t="s">
        <v>11</v>
      </c>
      <c r="I35" s="65"/>
      <c r="J35" s="25">
        <f>SUM(J4:J34)</f>
        <v>35803.241064000002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6" t="s">
        <v>13</v>
      </c>
      <c r="I36" s="66"/>
      <c r="J36" s="18">
        <f>F36+F37</f>
        <v>35803.599999999999</v>
      </c>
      <c r="L36" s="31">
        <f>J36-J4-J5-J6</f>
        <v>35410.118435999997</v>
      </c>
    </row>
    <row r="37" spans="2:12" x14ac:dyDescent="0.25">
      <c r="B37" s="26" t="s">
        <v>14</v>
      </c>
      <c r="C37" s="30">
        <f>C35</f>
        <v>2355.5</v>
      </c>
      <c r="D37" s="9">
        <f>D35/1.03</f>
        <v>0</v>
      </c>
      <c r="E37" s="10"/>
      <c r="F37" s="33">
        <f>SUM(F4:F36)</f>
        <v>35803.599999999999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51"/>
      <c r="H39" s="69" t="s">
        <v>17</v>
      </c>
      <c r="I39" s="69"/>
      <c r="J39" s="29">
        <f>J36+J37+J38-J35</f>
        <v>0.35893599999690196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92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L22" sqref="L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88.5</v>
      </c>
      <c r="D4" s="9"/>
      <c r="E4" s="10">
        <v>15.2</v>
      </c>
      <c r="F4" s="33">
        <f>E4*C4</f>
        <v>1345.2</v>
      </c>
      <c r="G4" s="11"/>
      <c r="H4" s="12" t="s">
        <v>6</v>
      </c>
      <c r="I4" s="13">
        <v>0.01</v>
      </c>
      <c r="J4" s="14">
        <f>(F36+F37)*I4</f>
        <v>345.72400000000005</v>
      </c>
    </row>
    <row r="5" spans="2:29" x14ac:dyDescent="0.25">
      <c r="B5" s="7">
        <v>45690</v>
      </c>
      <c r="C5" s="8">
        <v>74.5</v>
      </c>
      <c r="D5" s="9"/>
      <c r="E5" s="10">
        <v>15.2</v>
      </c>
      <c r="F5" s="33">
        <f t="shared" ref="F5:F34" si="0">E5*C5</f>
        <v>1132.3999999999999</v>
      </c>
      <c r="G5" s="11"/>
      <c r="H5" s="12" t="s">
        <v>7</v>
      </c>
      <c r="I5" s="13">
        <v>1E-3</v>
      </c>
      <c r="J5" s="14">
        <f>(F36+F37-J4-J6)*I5</f>
        <v>34.226675999999998</v>
      </c>
    </row>
    <row r="6" spans="2:29" x14ac:dyDescent="0.25">
      <c r="B6" s="7">
        <v>45691</v>
      </c>
      <c r="C6" s="8">
        <v>85.5</v>
      </c>
      <c r="D6" s="9"/>
      <c r="E6" s="10">
        <v>15.2</v>
      </c>
      <c r="F6" s="33">
        <f t="shared" si="0"/>
        <v>1299.5999999999999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86</v>
      </c>
      <c r="D7" s="9"/>
      <c r="E7" s="10">
        <v>15.2</v>
      </c>
      <c r="F7" s="33">
        <f t="shared" si="0"/>
        <v>1307.2</v>
      </c>
      <c r="G7" s="11"/>
      <c r="H7" s="12" t="s">
        <v>9</v>
      </c>
      <c r="I7" s="13"/>
      <c r="J7" s="14">
        <f>'OCAK 2025'!J39*-1</f>
        <v>-0.35893599999690196</v>
      </c>
    </row>
    <row r="8" spans="2:29" x14ac:dyDescent="0.25">
      <c r="B8" s="7">
        <v>45693</v>
      </c>
      <c r="C8" s="8">
        <v>93</v>
      </c>
      <c r="D8" s="9"/>
      <c r="E8" s="10">
        <v>15.2</v>
      </c>
      <c r="F8" s="33">
        <f t="shared" si="0"/>
        <v>1413.6</v>
      </c>
      <c r="G8" s="15">
        <v>45741</v>
      </c>
      <c r="H8" s="16" t="s">
        <v>36</v>
      </c>
      <c r="I8" s="17"/>
      <c r="J8" s="18">
        <v>34192.1</v>
      </c>
    </row>
    <row r="9" spans="2:29" x14ac:dyDescent="0.25">
      <c r="B9" s="7">
        <v>45694</v>
      </c>
      <c r="C9" s="8">
        <v>91</v>
      </c>
      <c r="D9" s="9"/>
      <c r="E9" s="10">
        <v>15.2</v>
      </c>
      <c r="F9" s="33">
        <f t="shared" si="0"/>
        <v>1383.2</v>
      </c>
      <c r="G9" s="15"/>
      <c r="H9" s="16"/>
      <c r="I9" s="17"/>
      <c r="J9" s="18"/>
    </row>
    <row r="10" spans="2:29" x14ac:dyDescent="0.25">
      <c r="B10" s="7">
        <v>45695</v>
      </c>
      <c r="C10" s="8">
        <v>81.5</v>
      </c>
      <c r="D10" s="9"/>
      <c r="E10" s="10">
        <v>15.2</v>
      </c>
      <c r="F10" s="33">
        <f t="shared" si="0"/>
        <v>1238.8</v>
      </c>
      <c r="G10" s="15"/>
      <c r="H10" s="16"/>
      <c r="I10" s="17"/>
      <c r="J10" s="18"/>
    </row>
    <row r="11" spans="2:29" x14ac:dyDescent="0.25">
      <c r="B11" s="7">
        <v>45696</v>
      </c>
      <c r="C11" s="8">
        <v>81</v>
      </c>
      <c r="D11" s="9"/>
      <c r="E11" s="10">
        <v>15.2</v>
      </c>
      <c r="F11" s="33">
        <f t="shared" si="0"/>
        <v>1231.2</v>
      </c>
      <c r="G11" s="19"/>
      <c r="H11" s="16"/>
      <c r="I11" s="17"/>
      <c r="J11" s="18"/>
    </row>
    <row r="12" spans="2:29" x14ac:dyDescent="0.25">
      <c r="B12" s="7">
        <v>45697</v>
      </c>
      <c r="C12" s="8">
        <v>82.5</v>
      </c>
      <c r="D12" s="9"/>
      <c r="E12" s="10">
        <v>15.2</v>
      </c>
      <c r="F12" s="33">
        <f t="shared" si="0"/>
        <v>1254</v>
      </c>
      <c r="G12" s="19"/>
      <c r="H12" s="16"/>
      <c r="I12" s="17"/>
      <c r="J12" s="18"/>
    </row>
    <row r="13" spans="2:29" x14ac:dyDescent="0.25">
      <c r="B13" s="7">
        <v>45698</v>
      </c>
      <c r="C13" s="8">
        <v>84.5</v>
      </c>
      <c r="D13" s="9"/>
      <c r="E13" s="10">
        <v>15.2</v>
      </c>
      <c r="F13" s="33">
        <f t="shared" si="0"/>
        <v>1284.3999999999999</v>
      </c>
      <c r="G13" s="19"/>
      <c r="H13" s="16"/>
      <c r="I13" s="17"/>
      <c r="J13" s="18"/>
    </row>
    <row r="14" spans="2:29" x14ac:dyDescent="0.25">
      <c r="B14" s="7">
        <v>45699</v>
      </c>
      <c r="C14" s="8">
        <v>89</v>
      </c>
      <c r="D14" s="9"/>
      <c r="E14" s="10">
        <v>15.2</v>
      </c>
      <c r="F14" s="33">
        <f t="shared" si="0"/>
        <v>1352.8</v>
      </c>
      <c r="G14" s="19"/>
      <c r="H14" s="16"/>
      <c r="I14" s="17"/>
      <c r="J14" s="18"/>
    </row>
    <row r="15" spans="2:29" x14ac:dyDescent="0.25">
      <c r="B15" s="7">
        <v>45700</v>
      </c>
      <c r="C15" s="8">
        <v>87.5</v>
      </c>
      <c r="D15" s="9"/>
      <c r="E15" s="10">
        <v>15.2</v>
      </c>
      <c r="F15" s="33">
        <f t="shared" si="0"/>
        <v>1330</v>
      </c>
      <c r="G15" s="19"/>
      <c r="H15" s="16"/>
      <c r="I15" s="17"/>
      <c r="J15" s="18"/>
    </row>
    <row r="16" spans="2:29" x14ac:dyDescent="0.25">
      <c r="B16" s="7">
        <v>45701</v>
      </c>
      <c r="C16" s="8">
        <v>53.5</v>
      </c>
      <c r="D16" s="9"/>
      <c r="E16" s="10">
        <v>15.2</v>
      </c>
      <c r="F16" s="33">
        <f t="shared" si="0"/>
        <v>813.19999999999993</v>
      </c>
      <c r="G16" s="19"/>
      <c r="H16" s="16"/>
      <c r="I16" s="17"/>
      <c r="J16" s="18"/>
    </row>
    <row r="17" spans="2:14" x14ac:dyDescent="0.25">
      <c r="B17" s="7">
        <v>45702</v>
      </c>
      <c r="C17" s="8">
        <v>97</v>
      </c>
      <c r="D17" s="9"/>
      <c r="E17" s="10">
        <v>15.2</v>
      </c>
      <c r="F17" s="33">
        <f t="shared" si="0"/>
        <v>1474.3999999999999</v>
      </c>
      <c r="G17" s="19"/>
      <c r="H17" s="16"/>
      <c r="I17" s="17"/>
      <c r="J17" s="18"/>
    </row>
    <row r="18" spans="2:14" x14ac:dyDescent="0.25">
      <c r="B18" s="7">
        <v>45703</v>
      </c>
      <c r="C18" s="8">
        <v>81</v>
      </c>
      <c r="D18" s="9"/>
      <c r="E18" s="10">
        <v>15.2</v>
      </c>
      <c r="F18" s="33">
        <f t="shared" si="0"/>
        <v>1231.2</v>
      </c>
      <c r="G18" s="19"/>
      <c r="H18" s="16"/>
      <c r="I18" s="17"/>
      <c r="J18" s="18"/>
    </row>
    <row r="19" spans="2:14" x14ac:dyDescent="0.25">
      <c r="B19" s="7">
        <v>45704</v>
      </c>
      <c r="C19" s="8">
        <v>82.5</v>
      </c>
      <c r="D19" s="9"/>
      <c r="E19" s="10">
        <v>15.2</v>
      </c>
      <c r="F19" s="33">
        <f t="shared" si="0"/>
        <v>1254</v>
      </c>
      <c r="G19" s="19"/>
      <c r="H19" s="16"/>
      <c r="I19" s="17"/>
      <c r="J19" s="18"/>
    </row>
    <row r="20" spans="2:14" x14ac:dyDescent="0.25">
      <c r="B20" s="7">
        <v>45705</v>
      </c>
      <c r="C20" s="8">
        <v>82.5</v>
      </c>
      <c r="D20" s="9"/>
      <c r="E20" s="10">
        <v>15.2</v>
      </c>
      <c r="F20" s="33">
        <f t="shared" si="0"/>
        <v>1254</v>
      </c>
      <c r="G20" s="19"/>
      <c r="H20" s="16"/>
      <c r="I20" s="17"/>
      <c r="J20" s="18"/>
    </row>
    <row r="21" spans="2:14" x14ac:dyDescent="0.25">
      <c r="B21" s="7">
        <v>45706</v>
      </c>
      <c r="C21" s="8">
        <v>84</v>
      </c>
      <c r="D21" s="9"/>
      <c r="E21" s="10">
        <v>15.2</v>
      </c>
      <c r="F21" s="33">
        <f t="shared" si="0"/>
        <v>1276.8</v>
      </c>
      <c r="G21" s="19"/>
      <c r="H21" s="16"/>
      <c r="I21" s="17"/>
      <c r="J21" s="18"/>
    </row>
    <row r="22" spans="2:14" x14ac:dyDescent="0.25">
      <c r="B22" s="7">
        <v>45707</v>
      </c>
      <c r="C22" s="8">
        <v>83</v>
      </c>
      <c r="D22" s="9"/>
      <c r="E22" s="10">
        <v>15.2</v>
      </c>
      <c r="F22" s="33">
        <f t="shared" si="0"/>
        <v>1261.5999999999999</v>
      </c>
      <c r="G22" s="19"/>
      <c r="H22" s="16"/>
      <c r="I22" s="17"/>
      <c r="J22" s="18"/>
    </row>
    <row r="23" spans="2:14" x14ac:dyDescent="0.25">
      <c r="B23" s="7">
        <v>45708</v>
      </c>
      <c r="C23" s="8">
        <v>80</v>
      </c>
      <c r="D23" s="9"/>
      <c r="E23" s="10">
        <v>15.2</v>
      </c>
      <c r="F23" s="33">
        <f t="shared" si="0"/>
        <v>1216</v>
      </c>
      <c r="G23" s="19"/>
      <c r="H23" s="16"/>
      <c r="I23" s="17"/>
      <c r="J23" s="18"/>
    </row>
    <row r="24" spans="2:14" x14ac:dyDescent="0.25">
      <c r="B24" s="7">
        <v>45709</v>
      </c>
      <c r="C24" s="8">
        <v>82.5</v>
      </c>
      <c r="D24" s="9"/>
      <c r="E24" s="10">
        <v>15.2</v>
      </c>
      <c r="F24" s="33">
        <f t="shared" si="0"/>
        <v>1254</v>
      </c>
      <c r="G24" s="19"/>
      <c r="H24" s="16"/>
      <c r="I24" s="17"/>
      <c r="J24" s="18"/>
    </row>
    <row r="25" spans="2:14" x14ac:dyDescent="0.25">
      <c r="B25" s="7">
        <v>45710</v>
      </c>
      <c r="C25" s="8">
        <v>80.5</v>
      </c>
      <c r="D25" s="9"/>
      <c r="E25" s="10">
        <v>15.2</v>
      </c>
      <c r="F25" s="33">
        <f t="shared" si="0"/>
        <v>1223.5999999999999</v>
      </c>
      <c r="G25" s="19"/>
      <c r="H25" s="16"/>
      <c r="I25" s="17"/>
      <c r="J25" s="18"/>
    </row>
    <row r="26" spans="2:14" x14ac:dyDescent="0.25">
      <c r="B26" s="7">
        <v>45711</v>
      </c>
      <c r="C26" s="8">
        <v>77.5</v>
      </c>
      <c r="D26" s="9"/>
      <c r="E26" s="10">
        <v>15.2</v>
      </c>
      <c r="F26" s="33">
        <f t="shared" si="0"/>
        <v>1178</v>
      </c>
      <c r="G26" s="19"/>
      <c r="H26" s="16"/>
      <c r="I26" s="17"/>
      <c r="J26" s="18"/>
    </row>
    <row r="27" spans="2:14" x14ac:dyDescent="0.25">
      <c r="B27" s="7">
        <v>45712</v>
      </c>
      <c r="C27" s="8">
        <v>76</v>
      </c>
      <c r="D27" s="9"/>
      <c r="E27" s="10">
        <v>15.2</v>
      </c>
      <c r="F27" s="33">
        <f t="shared" si="0"/>
        <v>1155.2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73</v>
      </c>
      <c r="D28" s="9"/>
      <c r="E28" s="10">
        <v>15.2</v>
      </c>
      <c r="F28" s="33">
        <f t="shared" si="0"/>
        <v>1109.5999999999999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66.5</v>
      </c>
      <c r="D29" s="9"/>
      <c r="E29" s="10">
        <v>15.2</v>
      </c>
      <c r="F29" s="33">
        <f t="shared" si="0"/>
        <v>1010.8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79</v>
      </c>
      <c r="D30" s="9"/>
      <c r="E30" s="10">
        <v>15.2</v>
      </c>
      <c r="F30" s="33">
        <f t="shared" si="0"/>
        <v>1200.8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71.5</v>
      </c>
      <c r="D31" s="9"/>
      <c r="E31" s="10">
        <v>15.2</v>
      </c>
      <c r="F31" s="33">
        <f t="shared" si="0"/>
        <v>1086.8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15.2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15.2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15.2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2274.5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34571.691740000002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34572.400000000001</v>
      </c>
      <c r="L36" s="31">
        <f>J36-J4-J5-J6</f>
        <v>34192.449324000001</v>
      </c>
      <c r="M36" s="31"/>
      <c r="N36" s="31">
        <f>L36-M36</f>
        <v>34192.449324000001</v>
      </c>
    </row>
    <row r="37" spans="2:14" x14ac:dyDescent="0.25">
      <c r="B37" s="26" t="s">
        <v>14</v>
      </c>
      <c r="C37" s="30">
        <f>C35</f>
        <v>2274.5</v>
      </c>
      <c r="D37" s="9">
        <f>D35/1.03</f>
        <v>0</v>
      </c>
      <c r="E37" s="10"/>
      <c r="F37" s="33">
        <f>SUM(F4:F36)</f>
        <v>34572.400000000001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0.70825999999942724</v>
      </c>
      <c r="M39" s="17"/>
      <c r="N39" s="40">
        <f>J39+N34</f>
        <v>0.70825999999942724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>
        <v>-34192.703999999998</v>
      </c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-34191.995739999998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79.5</v>
      </c>
      <c r="D4" s="9"/>
      <c r="E4" s="10">
        <v>15.2</v>
      </c>
      <c r="F4" s="33">
        <f>E4*C4</f>
        <v>1208.3999999999999</v>
      </c>
      <c r="G4" s="11"/>
      <c r="H4" s="12" t="s">
        <v>6</v>
      </c>
      <c r="I4" s="13">
        <v>0.01</v>
      </c>
      <c r="J4" s="14">
        <f>(F36+F37)*I4</f>
        <v>386.15599999999995</v>
      </c>
    </row>
    <row r="5" spans="2:29" x14ac:dyDescent="0.25">
      <c r="B5" s="7">
        <v>45718</v>
      </c>
      <c r="C5" s="8">
        <v>83</v>
      </c>
      <c r="D5" s="9"/>
      <c r="E5" s="10">
        <v>15.2</v>
      </c>
      <c r="F5" s="33">
        <f t="shared" ref="F5:F34" si="0">E5*C5</f>
        <v>1261.5999999999999</v>
      </c>
      <c r="G5" s="11"/>
      <c r="H5" s="12" t="s">
        <v>7</v>
      </c>
      <c r="I5" s="13">
        <v>1E-3</v>
      </c>
      <c r="J5" s="14">
        <f>(F36+F37-J4-J6)*I5</f>
        <v>38.229443999999987</v>
      </c>
    </row>
    <row r="6" spans="2:29" x14ac:dyDescent="0.25">
      <c r="B6" s="7">
        <v>45719</v>
      </c>
      <c r="C6" s="8">
        <v>81</v>
      </c>
      <c r="D6" s="9"/>
      <c r="E6" s="10">
        <v>15.2</v>
      </c>
      <c r="F6" s="33">
        <f t="shared" si="0"/>
        <v>1231.2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>
        <v>83</v>
      </c>
      <c r="D7" s="9"/>
      <c r="E7" s="10">
        <v>15.2</v>
      </c>
      <c r="F7" s="33">
        <f t="shared" si="0"/>
        <v>1261.5999999999999</v>
      </c>
      <c r="G7" s="11"/>
      <c r="H7" s="12" t="s">
        <v>9</v>
      </c>
      <c r="I7" s="13"/>
      <c r="J7" s="14">
        <f>'ŞUBAT 2025'!J39*-1</f>
        <v>-0.70825999999942724</v>
      </c>
    </row>
    <row r="8" spans="2:29" x14ac:dyDescent="0.25">
      <c r="B8" s="7">
        <v>45721</v>
      </c>
      <c r="C8" s="8">
        <v>84.5</v>
      </c>
      <c r="D8" s="9"/>
      <c r="E8" s="10">
        <v>15.2</v>
      </c>
      <c r="F8" s="33">
        <f t="shared" si="0"/>
        <v>1284.3999999999999</v>
      </c>
      <c r="G8" s="15"/>
      <c r="H8" s="16"/>
      <c r="I8" s="17"/>
      <c r="J8" s="18"/>
    </row>
    <row r="9" spans="2:29" x14ac:dyDescent="0.25">
      <c r="B9" s="7">
        <v>45722</v>
      </c>
      <c r="C9" s="8">
        <v>80.5</v>
      </c>
      <c r="D9" s="9"/>
      <c r="E9" s="10">
        <v>15.2</v>
      </c>
      <c r="F9" s="33">
        <f t="shared" si="0"/>
        <v>1223.5999999999999</v>
      </c>
      <c r="G9" s="15">
        <v>45769</v>
      </c>
      <c r="H9" s="16" t="s">
        <v>36</v>
      </c>
      <c r="I9" s="17"/>
      <c r="J9" s="18">
        <v>38191.919999999998</v>
      </c>
    </row>
    <row r="10" spans="2:29" x14ac:dyDescent="0.25">
      <c r="B10" s="7">
        <v>45723</v>
      </c>
      <c r="C10" s="8">
        <v>76.5</v>
      </c>
      <c r="D10" s="9"/>
      <c r="E10" s="10">
        <v>15.2</v>
      </c>
      <c r="F10" s="33">
        <f t="shared" si="0"/>
        <v>1162.8</v>
      </c>
      <c r="G10" s="15"/>
      <c r="H10" s="16"/>
      <c r="I10" s="17"/>
      <c r="J10" s="18"/>
      <c r="L10" t="s">
        <v>40</v>
      </c>
    </row>
    <row r="11" spans="2:29" x14ac:dyDescent="0.25">
      <c r="B11" s="7">
        <v>45724</v>
      </c>
      <c r="C11" s="8">
        <v>83.5</v>
      </c>
      <c r="D11" s="9"/>
      <c r="E11" s="10">
        <v>15.2</v>
      </c>
      <c r="F11" s="33">
        <f t="shared" si="0"/>
        <v>1269.2</v>
      </c>
      <c r="G11" s="19"/>
      <c r="H11" s="16"/>
      <c r="I11" s="17"/>
      <c r="J11" s="18"/>
      <c r="L11" t="s">
        <v>41</v>
      </c>
    </row>
    <row r="12" spans="2:29" x14ac:dyDescent="0.25">
      <c r="B12" s="7">
        <v>45725</v>
      </c>
      <c r="C12" s="8">
        <v>68</v>
      </c>
      <c r="D12" s="9"/>
      <c r="E12" s="10">
        <v>15.2</v>
      </c>
      <c r="F12" s="33">
        <f t="shared" si="0"/>
        <v>1033.5999999999999</v>
      </c>
      <c r="G12" s="19"/>
      <c r="H12" s="16"/>
      <c r="I12" s="17"/>
      <c r="J12" s="18"/>
    </row>
    <row r="13" spans="2:29" x14ac:dyDescent="0.25">
      <c r="B13" s="7">
        <v>45726</v>
      </c>
      <c r="C13" s="8">
        <v>80.5</v>
      </c>
      <c r="D13" s="9"/>
      <c r="E13" s="10">
        <v>15.2</v>
      </c>
      <c r="F13" s="33">
        <f t="shared" si="0"/>
        <v>1223.5999999999999</v>
      </c>
      <c r="G13" s="19"/>
      <c r="H13" s="16"/>
      <c r="I13" s="17"/>
      <c r="J13" s="18"/>
    </row>
    <row r="14" spans="2:29" x14ac:dyDescent="0.25">
      <c r="B14" s="7">
        <v>45727</v>
      </c>
      <c r="C14" s="8">
        <v>81.5</v>
      </c>
      <c r="D14" s="9"/>
      <c r="E14" s="10">
        <v>15.2</v>
      </c>
      <c r="F14" s="33">
        <f t="shared" si="0"/>
        <v>1238.8</v>
      </c>
      <c r="G14" s="19"/>
      <c r="H14" s="16"/>
      <c r="I14" s="17"/>
      <c r="J14" s="18"/>
    </row>
    <row r="15" spans="2:29" x14ac:dyDescent="0.25">
      <c r="B15" s="7">
        <v>45728</v>
      </c>
      <c r="C15" s="8">
        <v>86</v>
      </c>
      <c r="D15" s="9"/>
      <c r="E15" s="10">
        <v>15.2</v>
      </c>
      <c r="F15" s="33">
        <f t="shared" si="0"/>
        <v>1307.2</v>
      </c>
      <c r="G15" s="19"/>
      <c r="H15" s="16"/>
      <c r="I15" s="17"/>
      <c r="J15" s="18"/>
    </row>
    <row r="16" spans="2:29" x14ac:dyDescent="0.25">
      <c r="B16" s="7">
        <v>45729</v>
      </c>
      <c r="C16" s="8">
        <v>86.5</v>
      </c>
      <c r="D16" s="9"/>
      <c r="E16" s="10">
        <v>15.2</v>
      </c>
      <c r="F16" s="33">
        <f t="shared" si="0"/>
        <v>1314.8</v>
      </c>
      <c r="G16" s="19"/>
      <c r="H16" s="16"/>
      <c r="I16" s="17"/>
      <c r="J16" s="18"/>
    </row>
    <row r="17" spans="2:10" x14ac:dyDescent="0.25">
      <c r="B17" s="7">
        <v>45730</v>
      </c>
      <c r="C17" s="8">
        <v>94</v>
      </c>
      <c r="D17" s="9"/>
      <c r="E17" s="10">
        <v>15.2</v>
      </c>
      <c r="F17" s="33">
        <f t="shared" si="0"/>
        <v>1428.8</v>
      </c>
      <c r="G17" s="19"/>
      <c r="H17" s="16"/>
      <c r="I17" s="17"/>
      <c r="J17" s="18"/>
    </row>
    <row r="18" spans="2:10" x14ac:dyDescent="0.25">
      <c r="B18" s="7">
        <v>45731</v>
      </c>
      <c r="C18" s="8">
        <v>98</v>
      </c>
      <c r="D18" s="9"/>
      <c r="E18" s="10">
        <v>15.2</v>
      </c>
      <c r="F18" s="33">
        <f t="shared" si="0"/>
        <v>1489.6</v>
      </c>
      <c r="G18" s="19"/>
      <c r="H18" s="16"/>
      <c r="I18" s="17"/>
      <c r="J18" s="18"/>
    </row>
    <row r="19" spans="2:10" x14ac:dyDescent="0.25">
      <c r="B19" s="7">
        <v>45732</v>
      </c>
      <c r="C19" s="8">
        <v>100</v>
      </c>
      <c r="D19" s="9"/>
      <c r="E19" s="10">
        <v>15.2</v>
      </c>
      <c r="F19" s="33">
        <f t="shared" si="0"/>
        <v>1520</v>
      </c>
      <c r="G19" s="19"/>
      <c r="H19" s="16"/>
      <c r="I19" s="17"/>
      <c r="J19" s="18"/>
    </row>
    <row r="20" spans="2:10" x14ac:dyDescent="0.25">
      <c r="B20" s="7">
        <v>45733</v>
      </c>
      <c r="C20" s="8">
        <v>94</v>
      </c>
      <c r="D20" s="9"/>
      <c r="E20" s="10">
        <v>15.2</v>
      </c>
      <c r="F20" s="33">
        <f t="shared" si="0"/>
        <v>1428.8</v>
      </c>
      <c r="G20" s="19"/>
      <c r="H20" s="16"/>
      <c r="I20" s="17"/>
      <c r="J20" s="18"/>
    </row>
    <row r="21" spans="2:10" x14ac:dyDescent="0.25">
      <c r="B21" s="7">
        <v>45734</v>
      </c>
      <c r="C21" s="8">
        <v>99</v>
      </c>
      <c r="D21" s="9"/>
      <c r="E21" s="10">
        <v>15.2</v>
      </c>
      <c r="F21" s="33">
        <f t="shared" si="0"/>
        <v>1504.8</v>
      </c>
      <c r="G21" s="19"/>
      <c r="H21" s="16"/>
      <c r="I21" s="17"/>
      <c r="J21" s="18"/>
    </row>
    <row r="22" spans="2:10" x14ac:dyDescent="0.25">
      <c r="B22" s="7">
        <v>45735</v>
      </c>
      <c r="C22" s="8">
        <v>86.5</v>
      </c>
      <c r="D22" s="9"/>
      <c r="E22" s="10">
        <v>15.2</v>
      </c>
      <c r="F22" s="33">
        <f t="shared" si="0"/>
        <v>1314.8</v>
      </c>
      <c r="G22" s="19"/>
      <c r="H22" s="16"/>
      <c r="I22" s="17"/>
      <c r="J22" s="18"/>
    </row>
    <row r="23" spans="2:10" x14ac:dyDescent="0.25">
      <c r="B23" s="7">
        <v>45736</v>
      </c>
      <c r="C23" s="8">
        <v>87.5</v>
      </c>
      <c r="D23" s="9"/>
      <c r="E23" s="10">
        <v>15.2</v>
      </c>
      <c r="F23" s="33">
        <f t="shared" si="0"/>
        <v>1330</v>
      </c>
      <c r="G23" s="19"/>
      <c r="H23" s="16"/>
      <c r="I23" s="17"/>
      <c r="J23" s="18"/>
    </row>
    <row r="24" spans="2:10" x14ac:dyDescent="0.25">
      <c r="B24" s="7">
        <v>45737</v>
      </c>
      <c r="C24" s="8">
        <v>74</v>
      </c>
      <c r="D24" s="9"/>
      <c r="E24" s="10">
        <v>15.2</v>
      </c>
      <c r="F24" s="33">
        <f t="shared" si="0"/>
        <v>1124.8</v>
      </c>
      <c r="G24" s="19"/>
      <c r="H24" s="16"/>
      <c r="I24" s="17"/>
      <c r="J24" s="18"/>
    </row>
    <row r="25" spans="2:10" x14ac:dyDescent="0.25">
      <c r="B25" s="7">
        <v>45738</v>
      </c>
      <c r="C25" s="8">
        <v>87.5</v>
      </c>
      <c r="D25" s="9"/>
      <c r="E25" s="10">
        <v>15.2</v>
      </c>
      <c r="F25" s="33">
        <f t="shared" si="0"/>
        <v>1330</v>
      </c>
      <c r="G25" s="19"/>
      <c r="H25" s="16"/>
      <c r="I25" s="17"/>
      <c r="J25" s="18"/>
    </row>
    <row r="26" spans="2:10" x14ac:dyDescent="0.25">
      <c r="B26" s="7">
        <v>45739</v>
      </c>
      <c r="C26" s="8">
        <v>92.5</v>
      </c>
      <c r="D26" s="9"/>
      <c r="E26" s="10">
        <v>15.2</v>
      </c>
      <c r="F26" s="33">
        <f t="shared" si="0"/>
        <v>1406</v>
      </c>
      <c r="G26" s="19"/>
      <c r="H26" s="16"/>
      <c r="I26" s="17"/>
      <c r="J26" s="18"/>
    </row>
    <row r="27" spans="2:10" x14ac:dyDescent="0.25">
      <c r="B27" s="7">
        <v>45740</v>
      </c>
      <c r="C27" s="8">
        <v>91</v>
      </c>
      <c r="D27" s="9"/>
      <c r="E27" s="10">
        <v>15.2</v>
      </c>
      <c r="F27" s="33">
        <f t="shared" si="0"/>
        <v>1383.2</v>
      </c>
      <c r="G27" s="19"/>
      <c r="H27" s="16"/>
      <c r="I27" s="17"/>
      <c r="J27" s="18"/>
    </row>
    <row r="28" spans="2:10" x14ac:dyDescent="0.25">
      <c r="B28" s="7">
        <v>45741</v>
      </c>
      <c r="C28" s="8">
        <v>101</v>
      </c>
      <c r="D28" s="9"/>
      <c r="E28" s="10">
        <v>15.2</v>
      </c>
      <c r="F28" s="33">
        <f t="shared" si="0"/>
        <v>1535.1999999999998</v>
      </c>
      <c r="G28" s="19"/>
      <c r="H28" s="16"/>
      <c r="I28" s="17"/>
      <c r="J28" s="18"/>
    </row>
    <row r="29" spans="2:10" x14ac:dyDescent="0.25">
      <c r="B29" s="7">
        <v>45742</v>
      </c>
      <c r="C29" s="8">
        <v>93</v>
      </c>
      <c r="D29" s="9"/>
      <c r="E29" s="10">
        <v>15.2</v>
      </c>
      <c r="F29" s="33">
        <f t="shared" si="0"/>
        <v>1413.6</v>
      </c>
      <c r="G29" s="19"/>
      <c r="H29" s="16"/>
      <c r="I29" s="17"/>
      <c r="J29" s="18"/>
    </row>
    <row r="30" spans="2:10" x14ac:dyDescent="0.25">
      <c r="B30" s="7">
        <v>45743</v>
      </c>
      <c r="C30" s="8">
        <v>95</v>
      </c>
      <c r="D30" s="9"/>
      <c r="E30" s="10">
        <v>15.2</v>
      </c>
      <c r="F30" s="33">
        <f t="shared" si="0"/>
        <v>1444</v>
      </c>
      <c r="G30" s="19"/>
      <c r="H30" s="16"/>
      <c r="I30" s="17"/>
      <c r="J30" s="18"/>
    </row>
    <row r="31" spans="2:10" x14ac:dyDescent="0.25">
      <c r="B31" s="7">
        <v>45744</v>
      </c>
      <c r="C31" s="8">
        <v>96</v>
      </c>
      <c r="D31" s="9"/>
      <c r="E31" s="10">
        <v>15.2</v>
      </c>
      <c r="F31" s="33">
        <f t="shared" si="0"/>
        <v>1459.1999999999998</v>
      </c>
      <c r="G31" s="19"/>
      <c r="H31" s="16"/>
      <c r="I31" s="17"/>
      <c r="J31" s="18"/>
    </row>
    <row r="32" spans="2:10" x14ac:dyDescent="0.25">
      <c r="B32" s="7">
        <v>45745</v>
      </c>
      <c r="C32" s="8">
        <v>0</v>
      </c>
      <c r="D32" s="9"/>
      <c r="E32" s="10">
        <v>15.2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45746</v>
      </c>
      <c r="C33" s="8">
        <v>0</v>
      </c>
      <c r="D33" s="9"/>
      <c r="E33" s="10">
        <v>15.2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45747</v>
      </c>
      <c r="C34" s="8">
        <v>97.5</v>
      </c>
      <c r="D34" s="36"/>
      <c r="E34" s="10">
        <v>15.2</v>
      </c>
      <c r="F34" s="38">
        <f t="shared" si="0"/>
        <v>1482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2540.5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38615.597183999998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38615.599999999991</v>
      </c>
      <c r="L36" s="31">
        <f>J36-J4-J5-J6</f>
        <v>38191.214555999992</v>
      </c>
    </row>
    <row r="37" spans="2:12" x14ac:dyDescent="0.25">
      <c r="B37" s="26" t="s">
        <v>14</v>
      </c>
      <c r="C37" s="30">
        <f>C35</f>
        <v>2540.5</v>
      </c>
      <c r="D37" s="9">
        <f>D35/1.03</f>
        <v>0</v>
      </c>
      <c r="E37" s="10"/>
      <c r="F37" s="33">
        <f>SUM(F4:F36)</f>
        <v>38615.599999999991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2.8159999928902835E-3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97.5</v>
      </c>
      <c r="D4" s="9"/>
      <c r="E4" s="10">
        <v>15.2</v>
      </c>
      <c r="F4" s="33">
        <f>E4*C4</f>
        <v>1482</v>
      </c>
      <c r="G4" s="11"/>
      <c r="H4" s="12" t="s">
        <v>6</v>
      </c>
      <c r="I4" s="13">
        <v>0.01</v>
      </c>
      <c r="J4" s="14">
        <f>(F36+F37)*I4</f>
        <v>459.34399999999988</v>
      </c>
    </row>
    <row r="5" spans="2:29" x14ac:dyDescent="0.25">
      <c r="B5" s="7">
        <v>45749</v>
      </c>
      <c r="C5" s="8">
        <v>96.5</v>
      </c>
      <c r="D5" s="9"/>
      <c r="E5" s="10">
        <v>15.2</v>
      </c>
      <c r="F5" s="33">
        <f t="shared" ref="F5:F34" si="0">E5*C5</f>
        <v>1466.8</v>
      </c>
      <c r="G5" s="11"/>
      <c r="H5" s="12" t="s">
        <v>7</v>
      </c>
      <c r="I5" s="13">
        <v>1E-3</v>
      </c>
      <c r="J5" s="14">
        <f>(F36+F37-J4-J6)*I5</f>
        <v>45.475055999999988</v>
      </c>
    </row>
    <row r="6" spans="2:29" x14ac:dyDescent="0.25">
      <c r="B6" s="7">
        <v>45750</v>
      </c>
      <c r="C6" s="8">
        <v>98</v>
      </c>
      <c r="D6" s="9"/>
      <c r="E6" s="10">
        <v>15.2</v>
      </c>
      <c r="F6" s="33">
        <f t="shared" si="0"/>
        <v>1489.6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>
        <v>88.5</v>
      </c>
      <c r="D7" s="9"/>
      <c r="E7" s="10">
        <v>15.2</v>
      </c>
      <c r="F7" s="33">
        <f t="shared" si="0"/>
        <v>1345.2</v>
      </c>
      <c r="G7" s="11"/>
      <c r="H7" s="12" t="s">
        <v>9</v>
      </c>
      <c r="I7" s="13"/>
      <c r="J7" s="14">
        <f>'MART 2025'!J39*-1</f>
        <v>-2.8159999928902835E-3</v>
      </c>
    </row>
    <row r="8" spans="2:29" x14ac:dyDescent="0.25">
      <c r="B8" s="7">
        <v>45752</v>
      </c>
      <c r="C8" s="8">
        <v>98</v>
      </c>
      <c r="D8" s="9"/>
      <c r="E8" s="10">
        <v>15.2</v>
      </c>
      <c r="F8" s="33">
        <f t="shared" si="0"/>
        <v>1489.6</v>
      </c>
      <c r="G8" s="15">
        <v>45797</v>
      </c>
      <c r="H8" s="16" t="s">
        <v>36</v>
      </c>
      <c r="I8" s="17"/>
      <c r="J8" s="18">
        <v>45429.58</v>
      </c>
    </row>
    <row r="9" spans="2:29" x14ac:dyDescent="0.25">
      <c r="B9" s="7">
        <v>45753</v>
      </c>
      <c r="C9" s="8">
        <v>94</v>
      </c>
      <c r="D9" s="9"/>
      <c r="E9" s="10">
        <v>15.2</v>
      </c>
      <c r="F9" s="33">
        <f t="shared" si="0"/>
        <v>1428.8</v>
      </c>
      <c r="G9" s="15"/>
      <c r="H9" s="16"/>
      <c r="I9" s="17"/>
      <c r="J9" s="18"/>
    </row>
    <row r="10" spans="2:29" x14ac:dyDescent="0.25">
      <c r="B10" s="7">
        <v>45754</v>
      </c>
      <c r="C10" s="8">
        <v>87.5</v>
      </c>
      <c r="D10" s="9"/>
      <c r="E10" s="10">
        <v>15.2</v>
      </c>
      <c r="F10" s="33">
        <f t="shared" si="0"/>
        <v>1330</v>
      </c>
      <c r="G10" s="15"/>
      <c r="H10" s="16"/>
      <c r="I10" s="17"/>
      <c r="J10" s="18"/>
    </row>
    <row r="11" spans="2:29" x14ac:dyDescent="0.25">
      <c r="B11" s="7">
        <v>45755</v>
      </c>
      <c r="C11" s="8">
        <v>97</v>
      </c>
      <c r="D11" s="9"/>
      <c r="E11" s="10">
        <v>15.2</v>
      </c>
      <c r="F11" s="33">
        <f t="shared" si="0"/>
        <v>1474.3999999999999</v>
      </c>
      <c r="G11" s="19"/>
      <c r="H11" s="16"/>
      <c r="I11" s="17"/>
      <c r="J11" s="18"/>
    </row>
    <row r="12" spans="2:29" x14ac:dyDescent="0.25">
      <c r="B12" s="7">
        <v>45756</v>
      </c>
      <c r="C12" s="8">
        <v>94</v>
      </c>
      <c r="D12" s="9"/>
      <c r="E12" s="10">
        <v>15.2</v>
      </c>
      <c r="F12" s="33">
        <f t="shared" si="0"/>
        <v>1428.8</v>
      </c>
      <c r="G12" s="19"/>
      <c r="H12" s="16"/>
      <c r="I12" s="17"/>
      <c r="J12" s="18"/>
    </row>
    <row r="13" spans="2:29" x14ac:dyDescent="0.25">
      <c r="B13" s="7">
        <v>45757</v>
      </c>
      <c r="C13" s="8">
        <v>103.5</v>
      </c>
      <c r="D13" s="9"/>
      <c r="E13" s="10">
        <v>15.2</v>
      </c>
      <c r="F13" s="33">
        <f t="shared" si="0"/>
        <v>1573.1999999999998</v>
      </c>
      <c r="G13" s="19"/>
      <c r="H13" s="16"/>
      <c r="I13" s="17"/>
      <c r="J13" s="18"/>
    </row>
    <row r="14" spans="2:29" x14ac:dyDescent="0.25">
      <c r="B14" s="7">
        <v>45758</v>
      </c>
      <c r="C14" s="8">
        <v>102.5</v>
      </c>
      <c r="D14" s="9"/>
      <c r="E14" s="10">
        <v>15.2</v>
      </c>
      <c r="F14" s="33">
        <f t="shared" si="0"/>
        <v>1558</v>
      </c>
      <c r="G14" s="19"/>
      <c r="H14" s="16"/>
      <c r="I14" s="17"/>
      <c r="J14" s="18"/>
    </row>
    <row r="15" spans="2:29" x14ac:dyDescent="0.25">
      <c r="B15" s="7">
        <v>45759</v>
      </c>
      <c r="C15" s="8">
        <v>94</v>
      </c>
      <c r="D15" s="9"/>
      <c r="E15" s="10">
        <v>15.2</v>
      </c>
      <c r="F15" s="33">
        <f t="shared" si="0"/>
        <v>1428.8</v>
      </c>
      <c r="G15" s="19"/>
      <c r="H15" s="16"/>
      <c r="I15" s="17"/>
      <c r="J15" s="18"/>
    </row>
    <row r="16" spans="2:29" x14ac:dyDescent="0.25">
      <c r="B16" s="7">
        <v>45760</v>
      </c>
      <c r="C16" s="8">
        <v>98</v>
      </c>
      <c r="D16" s="9"/>
      <c r="E16" s="10">
        <v>15.2</v>
      </c>
      <c r="F16" s="33">
        <f t="shared" si="0"/>
        <v>1489.6</v>
      </c>
      <c r="G16" s="19"/>
      <c r="H16" s="16"/>
      <c r="I16" s="17"/>
      <c r="J16" s="18"/>
    </row>
    <row r="17" spans="2:10" x14ac:dyDescent="0.25">
      <c r="B17" s="7">
        <v>45761</v>
      </c>
      <c r="C17" s="8">
        <v>102.5</v>
      </c>
      <c r="D17" s="9"/>
      <c r="E17" s="10">
        <v>15.2</v>
      </c>
      <c r="F17" s="33">
        <f t="shared" si="0"/>
        <v>1558</v>
      </c>
      <c r="G17" s="19"/>
      <c r="H17" s="16"/>
      <c r="I17" s="17"/>
      <c r="J17" s="18"/>
    </row>
    <row r="18" spans="2:10" x14ac:dyDescent="0.25">
      <c r="B18" s="7">
        <v>45762</v>
      </c>
      <c r="C18" s="8">
        <v>100</v>
      </c>
      <c r="D18" s="9"/>
      <c r="E18" s="10">
        <v>15.2</v>
      </c>
      <c r="F18" s="33">
        <f t="shared" si="0"/>
        <v>1520</v>
      </c>
      <c r="G18" s="19"/>
      <c r="H18" s="16"/>
      <c r="I18" s="17"/>
      <c r="J18" s="18"/>
    </row>
    <row r="19" spans="2:10" x14ac:dyDescent="0.25">
      <c r="B19" s="7">
        <v>45763</v>
      </c>
      <c r="C19" s="8">
        <v>91</v>
      </c>
      <c r="D19" s="9"/>
      <c r="E19" s="10">
        <v>15.2</v>
      </c>
      <c r="F19" s="33">
        <f t="shared" si="0"/>
        <v>1383.2</v>
      </c>
      <c r="G19" s="19"/>
      <c r="H19" s="16"/>
      <c r="I19" s="17"/>
      <c r="J19" s="18"/>
    </row>
    <row r="20" spans="2:10" x14ac:dyDescent="0.25">
      <c r="B20" s="7">
        <v>45764</v>
      </c>
      <c r="C20" s="8">
        <v>104</v>
      </c>
      <c r="D20" s="9"/>
      <c r="E20" s="10">
        <v>15.2</v>
      </c>
      <c r="F20" s="33">
        <f t="shared" si="0"/>
        <v>1580.8</v>
      </c>
      <c r="G20" s="19"/>
      <c r="H20" s="16"/>
      <c r="I20" s="17"/>
      <c r="J20" s="18"/>
    </row>
    <row r="21" spans="2:10" x14ac:dyDescent="0.25">
      <c r="B21" s="7">
        <v>45765</v>
      </c>
      <c r="C21" s="8">
        <v>102.5</v>
      </c>
      <c r="D21" s="9"/>
      <c r="E21" s="10">
        <v>15.2</v>
      </c>
      <c r="F21" s="33">
        <f t="shared" si="0"/>
        <v>1558</v>
      </c>
      <c r="G21" s="19"/>
      <c r="H21" s="16"/>
      <c r="I21" s="17"/>
      <c r="J21" s="18"/>
    </row>
    <row r="22" spans="2:10" x14ac:dyDescent="0.25">
      <c r="B22" s="7">
        <v>45766</v>
      </c>
      <c r="C22" s="8">
        <v>93</v>
      </c>
      <c r="D22" s="9"/>
      <c r="E22" s="10">
        <v>15.2</v>
      </c>
      <c r="F22" s="33">
        <f t="shared" si="0"/>
        <v>1413.6</v>
      </c>
      <c r="G22" s="19"/>
      <c r="H22" s="16"/>
      <c r="I22" s="17"/>
      <c r="J22" s="18"/>
    </row>
    <row r="23" spans="2:10" x14ac:dyDescent="0.25">
      <c r="B23" s="7">
        <v>45767</v>
      </c>
      <c r="C23" s="8">
        <v>109</v>
      </c>
      <c r="D23" s="9"/>
      <c r="E23" s="10">
        <v>15.2</v>
      </c>
      <c r="F23" s="33">
        <f t="shared" si="0"/>
        <v>1656.8</v>
      </c>
      <c r="G23" s="19"/>
      <c r="H23" s="16"/>
      <c r="I23" s="17"/>
      <c r="J23" s="18"/>
    </row>
    <row r="24" spans="2:10" x14ac:dyDescent="0.25">
      <c r="B24" s="7">
        <v>45768</v>
      </c>
      <c r="C24" s="8">
        <v>97</v>
      </c>
      <c r="D24" s="9"/>
      <c r="E24" s="10">
        <v>15.2</v>
      </c>
      <c r="F24" s="33">
        <f t="shared" si="0"/>
        <v>1474.3999999999999</v>
      </c>
      <c r="G24" s="19"/>
      <c r="H24" s="16"/>
      <c r="I24" s="17"/>
      <c r="J24" s="18"/>
    </row>
    <row r="25" spans="2:10" x14ac:dyDescent="0.25">
      <c r="B25" s="7">
        <v>45769</v>
      </c>
      <c r="C25" s="8">
        <v>105</v>
      </c>
      <c r="D25" s="9"/>
      <c r="E25" s="10">
        <v>15.2</v>
      </c>
      <c r="F25" s="33">
        <f t="shared" si="0"/>
        <v>1596</v>
      </c>
      <c r="G25" s="19"/>
      <c r="H25" s="16"/>
      <c r="I25" s="17"/>
      <c r="J25" s="18"/>
    </row>
    <row r="26" spans="2:10" x14ac:dyDescent="0.25">
      <c r="B26" s="7">
        <v>45770</v>
      </c>
      <c r="C26" s="8">
        <v>107</v>
      </c>
      <c r="D26" s="9"/>
      <c r="E26" s="10">
        <v>15.2</v>
      </c>
      <c r="F26" s="33">
        <f t="shared" si="0"/>
        <v>1626.3999999999999</v>
      </c>
      <c r="G26" s="19"/>
      <c r="H26" s="16"/>
      <c r="I26" s="17"/>
      <c r="J26" s="18"/>
    </row>
    <row r="27" spans="2:10" x14ac:dyDescent="0.25">
      <c r="B27" s="7">
        <v>45771</v>
      </c>
      <c r="C27" s="8">
        <v>102</v>
      </c>
      <c r="D27" s="9"/>
      <c r="E27" s="10">
        <v>15.2</v>
      </c>
      <c r="F27" s="33">
        <f t="shared" si="0"/>
        <v>1550.3999999999999</v>
      </c>
      <c r="G27" s="19"/>
      <c r="H27" s="16"/>
      <c r="I27" s="17"/>
      <c r="J27" s="18"/>
    </row>
    <row r="28" spans="2:10" x14ac:dyDescent="0.25">
      <c r="B28" s="7">
        <v>45772</v>
      </c>
      <c r="C28" s="8">
        <v>105</v>
      </c>
      <c r="D28" s="9"/>
      <c r="E28" s="10">
        <v>15.2</v>
      </c>
      <c r="F28" s="33">
        <f t="shared" si="0"/>
        <v>1596</v>
      </c>
      <c r="G28" s="19"/>
      <c r="H28" s="16"/>
      <c r="I28" s="17"/>
      <c r="J28" s="18"/>
    </row>
    <row r="29" spans="2:10" x14ac:dyDescent="0.25">
      <c r="B29" s="7">
        <v>45773</v>
      </c>
      <c r="C29" s="8">
        <v>105</v>
      </c>
      <c r="D29" s="9"/>
      <c r="E29" s="10">
        <v>15.2</v>
      </c>
      <c r="F29" s="33">
        <f t="shared" si="0"/>
        <v>1596</v>
      </c>
      <c r="G29" s="19"/>
      <c r="H29" s="16"/>
      <c r="I29" s="17"/>
      <c r="J29" s="18"/>
    </row>
    <row r="30" spans="2:10" x14ac:dyDescent="0.25">
      <c r="B30" s="7">
        <v>45774</v>
      </c>
      <c r="C30" s="8">
        <v>111</v>
      </c>
      <c r="D30" s="9"/>
      <c r="E30" s="10">
        <v>15.2</v>
      </c>
      <c r="F30" s="33">
        <f t="shared" si="0"/>
        <v>1687.1999999999998</v>
      </c>
      <c r="G30" s="19"/>
      <c r="H30" s="16"/>
      <c r="I30" s="17"/>
      <c r="J30" s="18"/>
    </row>
    <row r="31" spans="2:10" x14ac:dyDescent="0.25">
      <c r="B31" s="7">
        <v>45775</v>
      </c>
      <c r="C31" s="8">
        <v>106</v>
      </c>
      <c r="D31" s="9"/>
      <c r="E31" s="10">
        <v>15.2</v>
      </c>
      <c r="F31" s="33">
        <f t="shared" si="0"/>
        <v>1611.1999999999998</v>
      </c>
      <c r="G31" s="19"/>
      <c r="H31" s="16"/>
      <c r="I31" s="17"/>
      <c r="J31" s="18"/>
    </row>
    <row r="32" spans="2:10" x14ac:dyDescent="0.25">
      <c r="B32" s="7">
        <v>45776</v>
      </c>
      <c r="C32" s="8">
        <v>117</v>
      </c>
      <c r="D32" s="9"/>
      <c r="E32" s="10">
        <v>15.2</v>
      </c>
      <c r="F32" s="33">
        <f t="shared" si="0"/>
        <v>1778.3999999999999</v>
      </c>
      <c r="G32" s="19"/>
      <c r="H32" s="16"/>
      <c r="I32" s="17"/>
      <c r="J32" s="18"/>
    </row>
    <row r="33" spans="2:12" x14ac:dyDescent="0.25">
      <c r="B33" s="7">
        <v>45777</v>
      </c>
      <c r="C33" s="8">
        <v>116</v>
      </c>
      <c r="D33" s="9"/>
      <c r="E33" s="10">
        <v>15.2</v>
      </c>
      <c r="F33" s="33">
        <f t="shared" si="0"/>
        <v>1763.1999999999998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3022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45934.396240000009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45934.399999999987</v>
      </c>
      <c r="L36" s="31">
        <f>J36-J4-J5-J6</f>
        <v>45429.580943999987</v>
      </c>
    </row>
    <row r="37" spans="2:12" x14ac:dyDescent="0.25">
      <c r="B37" s="26" t="s">
        <v>14</v>
      </c>
      <c r="C37" s="30">
        <f>C35</f>
        <v>3022</v>
      </c>
      <c r="D37" s="9">
        <f>D35/1.03</f>
        <v>0</v>
      </c>
      <c r="E37" s="10"/>
      <c r="F37" s="33">
        <f>SUM(F4:F36)</f>
        <v>45934.399999999987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3.7599999777739868E-3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opLeftCell="A7" zoomScale="85" zoomScaleNormal="85" workbookViewId="0">
      <selection activeCell="G9" sqref="G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112</v>
      </c>
      <c r="D4" s="9"/>
      <c r="E4" s="10">
        <v>15.2</v>
      </c>
      <c r="F4" s="33">
        <f>E4*C4</f>
        <v>1702.3999999999999</v>
      </c>
      <c r="G4" s="11"/>
      <c r="H4" s="12" t="s">
        <v>6</v>
      </c>
      <c r="I4" s="13">
        <v>0.01</v>
      </c>
      <c r="J4" s="14">
        <f>(F36+F37)*I4</f>
        <v>516.64799999999991</v>
      </c>
    </row>
    <row r="5" spans="2:29" x14ac:dyDescent="0.25">
      <c r="B5" s="7">
        <v>45779</v>
      </c>
      <c r="C5" s="8">
        <v>108.5</v>
      </c>
      <c r="D5" s="9"/>
      <c r="E5" s="10">
        <v>15.2</v>
      </c>
      <c r="F5" s="33">
        <f t="shared" ref="F5:F34" si="0">E5*C5</f>
        <v>1649.1999999999998</v>
      </c>
      <c r="G5" s="11"/>
      <c r="H5" s="12" t="s">
        <v>7</v>
      </c>
      <c r="I5" s="13">
        <v>1E-3</v>
      </c>
      <c r="J5" s="14">
        <f>(F36+F37-J4-J6)*I5</f>
        <v>51.148151999999996</v>
      </c>
    </row>
    <row r="6" spans="2:29" x14ac:dyDescent="0.25">
      <c r="B6" s="7">
        <v>45780</v>
      </c>
      <c r="C6" s="8">
        <v>110</v>
      </c>
      <c r="D6" s="9"/>
      <c r="E6" s="10">
        <v>15.2</v>
      </c>
      <c r="F6" s="33">
        <f t="shared" si="0"/>
        <v>1672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>
        <v>112</v>
      </c>
      <c r="D7" s="9"/>
      <c r="E7" s="10">
        <v>15.2</v>
      </c>
      <c r="F7" s="33">
        <f t="shared" si="0"/>
        <v>1702.3999999999999</v>
      </c>
      <c r="G7" s="11"/>
      <c r="H7" s="12" t="s">
        <v>9</v>
      </c>
      <c r="I7" s="13"/>
      <c r="J7" s="14">
        <f>'NİSAN 2025'!J39*-1</f>
        <v>-3.7599999777739868E-3</v>
      </c>
    </row>
    <row r="8" spans="2:29" x14ac:dyDescent="0.25">
      <c r="B8" s="7">
        <v>45782</v>
      </c>
      <c r="C8" s="8">
        <v>105.5</v>
      </c>
      <c r="D8" s="9"/>
      <c r="E8" s="10">
        <v>15.2</v>
      </c>
      <c r="F8" s="33">
        <f t="shared" si="0"/>
        <v>1603.6</v>
      </c>
      <c r="G8" s="15">
        <v>45832</v>
      </c>
      <c r="H8" s="16" t="s">
        <v>42</v>
      </c>
      <c r="I8" s="17"/>
      <c r="J8" s="18">
        <v>51097.01</v>
      </c>
    </row>
    <row r="9" spans="2:29" x14ac:dyDescent="0.25">
      <c r="B9" s="7">
        <v>45783</v>
      </c>
      <c r="C9" s="8">
        <v>117</v>
      </c>
      <c r="D9" s="9"/>
      <c r="E9" s="10">
        <v>15.2</v>
      </c>
      <c r="F9" s="33">
        <f t="shared" si="0"/>
        <v>1778.3999999999999</v>
      </c>
      <c r="G9" s="15"/>
      <c r="H9" s="16"/>
      <c r="I9" s="17"/>
      <c r="J9" s="18"/>
    </row>
    <row r="10" spans="2:29" x14ac:dyDescent="0.25">
      <c r="B10" s="7">
        <v>45784</v>
      </c>
      <c r="C10" s="8">
        <v>106</v>
      </c>
      <c r="D10" s="9"/>
      <c r="E10" s="10">
        <v>15.2</v>
      </c>
      <c r="F10" s="33">
        <f t="shared" si="0"/>
        <v>1611.1999999999998</v>
      </c>
      <c r="G10" s="15"/>
      <c r="H10" s="16"/>
      <c r="I10" s="17"/>
      <c r="J10" s="18"/>
    </row>
    <row r="11" spans="2:29" x14ac:dyDescent="0.25">
      <c r="B11" s="7">
        <v>45785</v>
      </c>
      <c r="C11" s="8">
        <v>112.5</v>
      </c>
      <c r="D11" s="9"/>
      <c r="E11" s="10">
        <v>15.2</v>
      </c>
      <c r="F11" s="33">
        <f t="shared" si="0"/>
        <v>1710</v>
      </c>
      <c r="G11" s="19"/>
      <c r="H11" s="16"/>
      <c r="I11" s="17"/>
      <c r="J11" s="18"/>
    </row>
    <row r="12" spans="2:29" x14ac:dyDescent="0.25">
      <c r="B12" s="7">
        <v>45786</v>
      </c>
      <c r="C12" s="8">
        <v>108</v>
      </c>
      <c r="D12" s="9"/>
      <c r="E12" s="10">
        <v>15.2</v>
      </c>
      <c r="F12" s="33">
        <f t="shared" si="0"/>
        <v>1641.6</v>
      </c>
      <c r="G12" s="19"/>
      <c r="H12" s="16"/>
      <c r="I12" s="17"/>
      <c r="J12" s="18"/>
    </row>
    <row r="13" spans="2:29" x14ac:dyDescent="0.25">
      <c r="B13" s="7">
        <v>45787</v>
      </c>
      <c r="C13" s="8">
        <v>110.5</v>
      </c>
      <c r="D13" s="9"/>
      <c r="E13" s="10">
        <v>15.2</v>
      </c>
      <c r="F13" s="33">
        <f t="shared" si="0"/>
        <v>1679.6</v>
      </c>
      <c r="G13" s="19"/>
      <c r="H13" s="16"/>
      <c r="I13" s="17"/>
      <c r="J13" s="18"/>
    </row>
    <row r="14" spans="2:29" x14ac:dyDescent="0.25">
      <c r="B14" s="7">
        <v>45788</v>
      </c>
      <c r="C14" s="8">
        <v>116</v>
      </c>
      <c r="D14" s="9"/>
      <c r="E14" s="10">
        <v>15.2</v>
      </c>
      <c r="F14" s="33">
        <f t="shared" si="0"/>
        <v>1763.1999999999998</v>
      </c>
      <c r="G14" s="19"/>
      <c r="H14" s="16"/>
      <c r="I14" s="17"/>
      <c r="J14" s="18"/>
    </row>
    <row r="15" spans="2:29" x14ac:dyDescent="0.25">
      <c r="B15" s="7">
        <v>45789</v>
      </c>
      <c r="C15" s="8">
        <v>107.5</v>
      </c>
      <c r="D15" s="9"/>
      <c r="E15" s="10">
        <v>15.2</v>
      </c>
      <c r="F15" s="33">
        <f t="shared" si="0"/>
        <v>1634</v>
      </c>
      <c r="G15" s="19"/>
      <c r="H15" s="16"/>
      <c r="I15" s="17"/>
      <c r="J15" s="18"/>
    </row>
    <row r="16" spans="2:29" x14ac:dyDescent="0.25">
      <c r="B16" s="7">
        <v>45790</v>
      </c>
      <c r="C16" s="8">
        <v>117.5</v>
      </c>
      <c r="D16" s="9"/>
      <c r="E16" s="10">
        <v>15.2</v>
      </c>
      <c r="F16" s="33">
        <f t="shared" si="0"/>
        <v>1786</v>
      </c>
      <c r="G16" s="19"/>
      <c r="H16" s="16"/>
      <c r="I16" s="17"/>
      <c r="J16" s="18"/>
    </row>
    <row r="17" spans="2:10" x14ac:dyDescent="0.25">
      <c r="B17" s="7">
        <v>45791</v>
      </c>
      <c r="C17" s="8">
        <v>120.5</v>
      </c>
      <c r="D17" s="9"/>
      <c r="E17" s="10">
        <v>15.2</v>
      </c>
      <c r="F17" s="33">
        <f t="shared" si="0"/>
        <v>1831.6</v>
      </c>
      <c r="G17" s="19"/>
      <c r="H17" s="16"/>
      <c r="I17" s="17"/>
      <c r="J17" s="18"/>
    </row>
    <row r="18" spans="2:10" x14ac:dyDescent="0.25">
      <c r="B18" s="7">
        <v>45792</v>
      </c>
      <c r="C18" s="8">
        <v>108.5</v>
      </c>
      <c r="D18" s="9"/>
      <c r="E18" s="10">
        <v>15.2</v>
      </c>
      <c r="F18" s="33">
        <f t="shared" si="0"/>
        <v>1649.1999999999998</v>
      </c>
      <c r="G18" s="19"/>
      <c r="H18" s="16"/>
      <c r="I18" s="17"/>
      <c r="J18" s="18"/>
    </row>
    <row r="19" spans="2:10" x14ac:dyDescent="0.25">
      <c r="B19" s="7">
        <v>45793</v>
      </c>
      <c r="C19" s="8">
        <v>110.5</v>
      </c>
      <c r="D19" s="9"/>
      <c r="E19" s="10">
        <v>15.2</v>
      </c>
      <c r="F19" s="33">
        <f t="shared" si="0"/>
        <v>1679.6</v>
      </c>
      <c r="G19" s="19"/>
      <c r="H19" s="16"/>
      <c r="I19" s="17"/>
      <c r="J19" s="18"/>
    </row>
    <row r="20" spans="2:10" x14ac:dyDescent="0.25">
      <c r="B20" s="7">
        <v>45794</v>
      </c>
      <c r="C20" s="8">
        <v>108</v>
      </c>
      <c r="D20" s="9"/>
      <c r="E20" s="10">
        <v>15.2</v>
      </c>
      <c r="F20" s="33">
        <f t="shared" si="0"/>
        <v>1641.6</v>
      </c>
      <c r="G20" s="19"/>
      <c r="H20" s="16"/>
      <c r="I20" s="17"/>
      <c r="J20" s="18"/>
    </row>
    <row r="21" spans="2:10" x14ac:dyDescent="0.25">
      <c r="B21" s="7">
        <v>45795</v>
      </c>
      <c r="C21" s="8">
        <v>113</v>
      </c>
      <c r="D21" s="9"/>
      <c r="E21" s="10">
        <v>15.2</v>
      </c>
      <c r="F21" s="33">
        <f t="shared" si="0"/>
        <v>1717.6</v>
      </c>
      <c r="G21" s="19"/>
      <c r="H21" s="16"/>
      <c r="I21" s="17"/>
      <c r="J21" s="18"/>
    </row>
    <row r="22" spans="2:10" x14ac:dyDescent="0.25">
      <c r="B22" s="7">
        <v>45796</v>
      </c>
      <c r="C22" s="8">
        <v>105</v>
      </c>
      <c r="D22" s="9"/>
      <c r="E22" s="10">
        <v>15.2</v>
      </c>
      <c r="F22" s="33">
        <f t="shared" si="0"/>
        <v>1596</v>
      </c>
      <c r="G22" s="19"/>
      <c r="H22" s="16"/>
      <c r="I22" s="17"/>
      <c r="J22" s="18"/>
    </row>
    <row r="23" spans="2:10" x14ac:dyDescent="0.25">
      <c r="B23" s="7">
        <v>45797</v>
      </c>
      <c r="C23" s="8">
        <v>113.5</v>
      </c>
      <c r="D23" s="9"/>
      <c r="E23" s="10">
        <v>15.2</v>
      </c>
      <c r="F23" s="33">
        <f t="shared" si="0"/>
        <v>1725.1999999999998</v>
      </c>
      <c r="G23" s="19"/>
      <c r="H23" s="16"/>
      <c r="I23" s="17"/>
      <c r="J23" s="18"/>
    </row>
    <row r="24" spans="2:10" x14ac:dyDescent="0.25">
      <c r="B24" s="7">
        <v>45798</v>
      </c>
      <c r="C24" s="8">
        <v>110</v>
      </c>
      <c r="D24" s="9"/>
      <c r="E24" s="10">
        <v>15.2</v>
      </c>
      <c r="F24" s="33">
        <f t="shared" si="0"/>
        <v>1672</v>
      </c>
      <c r="G24" s="19"/>
      <c r="H24" s="16"/>
      <c r="I24" s="17"/>
      <c r="J24" s="18"/>
    </row>
    <row r="25" spans="2:10" x14ac:dyDescent="0.25">
      <c r="B25" s="7">
        <v>45799</v>
      </c>
      <c r="C25" s="8">
        <v>110.5</v>
      </c>
      <c r="D25" s="9"/>
      <c r="E25" s="10">
        <v>15.2</v>
      </c>
      <c r="F25" s="33">
        <f t="shared" si="0"/>
        <v>1679.6</v>
      </c>
      <c r="G25" s="19"/>
      <c r="H25" s="16"/>
      <c r="I25" s="17"/>
      <c r="J25" s="18"/>
    </row>
    <row r="26" spans="2:10" x14ac:dyDescent="0.25">
      <c r="B26" s="7">
        <v>45800</v>
      </c>
      <c r="C26" s="8">
        <v>109.5</v>
      </c>
      <c r="D26" s="9"/>
      <c r="E26" s="10">
        <v>15.2</v>
      </c>
      <c r="F26" s="33">
        <f t="shared" si="0"/>
        <v>1664.3999999999999</v>
      </c>
      <c r="G26" s="19"/>
      <c r="H26" s="16"/>
      <c r="I26" s="17"/>
      <c r="J26" s="18"/>
    </row>
    <row r="27" spans="2:10" x14ac:dyDescent="0.25">
      <c r="B27" s="7">
        <v>45801</v>
      </c>
      <c r="C27" s="8">
        <v>107.5</v>
      </c>
      <c r="D27" s="9"/>
      <c r="E27" s="10">
        <v>15.2</v>
      </c>
      <c r="F27" s="33">
        <f t="shared" si="0"/>
        <v>1634</v>
      </c>
      <c r="G27" s="19"/>
      <c r="H27" s="16"/>
      <c r="I27" s="17"/>
      <c r="J27" s="18"/>
    </row>
    <row r="28" spans="2:10" x14ac:dyDescent="0.25">
      <c r="B28" s="7">
        <v>45802</v>
      </c>
      <c r="C28" s="8">
        <v>99.5</v>
      </c>
      <c r="D28" s="9"/>
      <c r="E28" s="10">
        <v>15.2</v>
      </c>
      <c r="F28" s="33">
        <f t="shared" si="0"/>
        <v>1512.3999999999999</v>
      </c>
      <c r="G28" s="19"/>
      <c r="H28" s="16"/>
      <c r="I28" s="17"/>
      <c r="J28" s="18"/>
    </row>
    <row r="29" spans="2:10" x14ac:dyDescent="0.25">
      <c r="B29" s="7">
        <v>45803</v>
      </c>
      <c r="C29" s="8">
        <v>104.5</v>
      </c>
      <c r="D29" s="9"/>
      <c r="E29" s="10">
        <v>15.2</v>
      </c>
      <c r="F29" s="33">
        <f t="shared" si="0"/>
        <v>1588.3999999999999</v>
      </c>
      <c r="G29" s="19"/>
      <c r="H29" s="16"/>
      <c r="I29" s="17"/>
      <c r="J29" s="18"/>
    </row>
    <row r="30" spans="2:10" x14ac:dyDescent="0.25">
      <c r="B30" s="7">
        <v>45804</v>
      </c>
      <c r="C30" s="8">
        <v>112.5</v>
      </c>
      <c r="D30" s="9"/>
      <c r="E30" s="10">
        <v>15.2</v>
      </c>
      <c r="F30" s="33">
        <f t="shared" si="0"/>
        <v>1710</v>
      </c>
      <c r="G30" s="19"/>
      <c r="H30" s="16"/>
      <c r="I30" s="17"/>
      <c r="J30" s="18"/>
    </row>
    <row r="31" spans="2:10" x14ac:dyDescent="0.25">
      <c r="B31" s="7">
        <v>45805</v>
      </c>
      <c r="C31" s="8">
        <v>107.5</v>
      </c>
      <c r="D31" s="9"/>
      <c r="E31" s="10">
        <v>15.2</v>
      </c>
      <c r="F31" s="33">
        <f t="shared" si="0"/>
        <v>1634</v>
      </c>
      <c r="G31" s="19"/>
      <c r="H31" s="16"/>
      <c r="I31" s="17"/>
      <c r="J31" s="18"/>
    </row>
    <row r="32" spans="2:10" x14ac:dyDescent="0.25">
      <c r="B32" s="7">
        <v>45806</v>
      </c>
      <c r="C32" s="8">
        <v>108</v>
      </c>
      <c r="D32" s="9"/>
      <c r="E32" s="10">
        <v>15.2</v>
      </c>
      <c r="F32" s="33">
        <f t="shared" si="0"/>
        <v>1641.6</v>
      </c>
      <c r="G32" s="19"/>
      <c r="H32" s="16"/>
      <c r="I32" s="17"/>
      <c r="J32" s="18"/>
    </row>
    <row r="33" spans="2:12" x14ac:dyDescent="0.25">
      <c r="B33" s="7">
        <v>45807</v>
      </c>
      <c r="C33" s="8">
        <v>96.5</v>
      </c>
      <c r="D33" s="9"/>
      <c r="E33" s="10">
        <v>15.2</v>
      </c>
      <c r="F33" s="33">
        <f t="shared" si="0"/>
        <v>1466.8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111</v>
      </c>
      <c r="D34" s="36"/>
      <c r="E34" s="10">
        <v>15.2</v>
      </c>
      <c r="F34" s="38">
        <f t="shared" si="0"/>
        <v>1687.1999999999998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3399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51664.802392000027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51664.799999999996</v>
      </c>
      <c r="L36" s="31">
        <f>J36-J4-J5-J6</f>
        <v>51097.003847999993</v>
      </c>
    </row>
    <row r="37" spans="2:12" x14ac:dyDescent="0.25">
      <c r="B37" s="26" t="s">
        <v>14</v>
      </c>
      <c r="C37" s="30">
        <f>C35</f>
        <v>3399</v>
      </c>
      <c r="D37" s="9">
        <f>D35/1.03</f>
        <v>0</v>
      </c>
      <c r="E37" s="10"/>
      <c r="F37" s="33">
        <f>SUM(F4:F36)</f>
        <v>51664.799999999996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-2.3920000312500633E-3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108</v>
      </c>
      <c r="D4" s="9"/>
      <c r="E4" s="10">
        <v>15.2</v>
      </c>
      <c r="F4" s="33">
        <f>E4*C4</f>
        <v>1641.6</v>
      </c>
      <c r="G4" s="11"/>
      <c r="H4" s="12" t="s">
        <v>6</v>
      </c>
      <c r="I4" s="13">
        <v>0.01</v>
      </c>
      <c r="J4" s="14">
        <f>(F36+F37)*I4</f>
        <v>266.30399999999997</v>
      </c>
    </row>
    <row r="5" spans="2:29" x14ac:dyDescent="0.25">
      <c r="B5" s="7">
        <v>45810</v>
      </c>
      <c r="C5" s="8">
        <v>101</v>
      </c>
      <c r="D5" s="9"/>
      <c r="E5" s="10">
        <v>15.2</v>
      </c>
      <c r="F5" s="33">
        <f t="shared" ref="F5:F34" si="0">E5*C5</f>
        <v>1535.1999999999998</v>
      </c>
      <c r="G5" s="11"/>
      <c r="H5" s="12" t="s">
        <v>7</v>
      </c>
      <c r="I5" s="13">
        <v>1E-3</v>
      </c>
      <c r="J5" s="14">
        <f>(F36+F37-J4-J6)*I5</f>
        <v>26.364096</v>
      </c>
    </row>
    <row r="6" spans="2:29" x14ac:dyDescent="0.25">
      <c r="B6" s="7">
        <v>45811</v>
      </c>
      <c r="C6" s="8">
        <v>101.5</v>
      </c>
      <c r="D6" s="9"/>
      <c r="E6" s="10">
        <v>15.2</v>
      </c>
      <c r="F6" s="33">
        <f t="shared" si="0"/>
        <v>1542.8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>
        <v>115</v>
      </c>
      <c r="D7" s="9"/>
      <c r="E7" s="10">
        <v>15.2</v>
      </c>
      <c r="F7" s="33">
        <f t="shared" si="0"/>
        <v>1748</v>
      </c>
      <c r="G7" s="11"/>
      <c r="H7" s="12" t="s">
        <v>9</v>
      </c>
      <c r="I7" s="13"/>
      <c r="J7" s="14">
        <f>'MAYIS 2025'!J39*-1</f>
        <v>2.3920000312500633E-3</v>
      </c>
    </row>
    <row r="8" spans="2:29" x14ac:dyDescent="0.25">
      <c r="B8" s="7">
        <v>45813</v>
      </c>
      <c r="C8" s="8">
        <v>110</v>
      </c>
      <c r="D8" s="9"/>
      <c r="E8" s="10">
        <v>15.2</v>
      </c>
      <c r="F8" s="33">
        <f t="shared" si="0"/>
        <v>1672</v>
      </c>
      <c r="G8" s="15">
        <v>45860</v>
      </c>
      <c r="H8" s="16" t="s">
        <v>42</v>
      </c>
      <c r="I8" s="17"/>
      <c r="J8" s="18">
        <v>26337.73</v>
      </c>
    </row>
    <row r="9" spans="2:29" x14ac:dyDescent="0.25">
      <c r="B9" s="7">
        <v>45814</v>
      </c>
      <c r="C9" s="8">
        <v>0</v>
      </c>
      <c r="D9" s="9"/>
      <c r="E9" s="10">
        <v>15.2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45815</v>
      </c>
      <c r="C10" s="8">
        <v>0</v>
      </c>
      <c r="D10" s="9"/>
      <c r="E10" s="10">
        <v>15.2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45816</v>
      </c>
      <c r="C11" s="8">
        <v>0</v>
      </c>
      <c r="D11" s="9"/>
      <c r="E11" s="10">
        <v>15.2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>
        <v>0</v>
      </c>
      <c r="D12" s="9"/>
      <c r="E12" s="10">
        <v>15.2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45818</v>
      </c>
      <c r="C13" s="8">
        <v>0</v>
      </c>
      <c r="D13" s="9"/>
      <c r="E13" s="10">
        <v>15.2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45819</v>
      </c>
      <c r="C14" s="8">
        <v>0</v>
      </c>
      <c r="D14" s="9"/>
      <c r="E14" s="10">
        <v>15.2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45820</v>
      </c>
      <c r="C15" s="8">
        <v>0</v>
      </c>
      <c r="D15" s="9"/>
      <c r="E15" s="10">
        <v>15.2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45821</v>
      </c>
      <c r="C16" s="8">
        <v>0</v>
      </c>
      <c r="D16" s="9"/>
      <c r="E16" s="10">
        <v>15.2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45822</v>
      </c>
      <c r="C17" s="8">
        <v>0</v>
      </c>
      <c r="D17" s="9"/>
      <c r="E17" s="10">
        <v>15.2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45823</v>
      </c>
      <c r="C18" s="8">
        <v>0</v>
      </c>
      <c r="D18" s="9"/>
      <c r="E18" s="10">
        <v>15.2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45824</v>
      </c>
      <c r="C19" s="8">
        <v>0</v>
      </c>
      <c r="D19" s="9"/>
      <c r="E19" s="10">
        <v>15.2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45825</v>
      </c>
      <c r="C20" s="8">
        <v>0</v>
      </c>
      <c r="D20" s="9"/>
      <c r="E20" s="10">
        <v>15.2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45826</v>
      </c>
      <c r="C21" s="8">
        <v>0</v>
      </c>
      <c r="D21" s="9"/>
      <c r="E21" s="10">
        <v>15.2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45827</v>
      </c>
      <c r="C22" s="8">
        <v>58</v>
      </c>
      <c r="D22" s="9"/>
      <c r="E22" s="10">
        <v>15.2</v>
      </c>
      <c r="F22" s="33">
        <f t="shared" si="0"/>
        <v>881.59999999999991</v>
      </c>
      <c r="G22" s="19"/>
      <c r="H22" s="16"/>
      <c r="I22" s="17"/>
      <c r="J22" s="18"/>
    </row>
    <row r="23" spans="2:10" x14ac:dyDescent="0.25">
      <c r="B23" s="7">
        <v>45828</v>
      </c>
      <c r="C23" s="8">
        <v>111</v>
      </c>
      <c r="D23" s="9"/>
      <c r="E23" s="10">
        <v>15.2</v>
      </c>
      <c r="F23" s="33">
        <f t="shared" si="0"/>
        <v>1687.1999999999998</v>
      </c>
      <c r="G23" s="19"/>
      <c r="H23" s="16"/>
      <c r="I23" s="17"/>
      <c r="J23" s="18"/>
    </row>
    <row r="24" spans="2:10" x14ac:dyDescent="0.25">
      <c r="B24" s="7">
        <v>45829</v>
      </c>
      <c r="C24" s="8">
        <v>100.5</v>
      </c>
      <c r="D24" s="9"/>
      <c r="E24" s="10">
        <v>15.2</v>
      </c>
      <c r="F24" s="33">
        <f t="shared" si="0"/>
        <v>1527.6</v>
      </c>
      <c r="G24" s="19"/>
      <c r="H24" s="16"/>
      <c r="I24" s="17"/>
      <c r="J24" s="18"/>
    </row>
    <row r="25" spans="2:10" x14ac:dyDescent="0.25">
      <c r="B25" s="7">
        <v>45830</v>
      </c>
      <c r="C25" s="8">
        <v>103.5</v>
      </c>
      <c r="D25" s="9"/>
      <c r="E25" s="10">
        <v>15.2</v>
      </c>
      <c r="F25" s="33">
        <f t="shared" si="0"/>
        <v>1573.1999999999998</v>
      </c>
      <c r="G25" s="19"/>
      <c r="H25" s="16"/>
      <c r="I25" s="17"/>
      <c r="J25" s="18"/>
    </row>
    <row r="26" spans="2:10" x14ac:dyDescent="0.25">
      <c r="B26" s="7">
        <v>45831</v>
      </c>
      <c r="C26" s="8">
        <v>111</v>
      </c>
      <c r="D26" s="9"/>
      <c r="E26" s="10">
        <v>15.2</v>
      </c>
      <c r="F26" s="33">
        <f t="shared" si="0"/>
        <v>1687.1999999999998</v>
      </c>
      <c r="G26" s="19"/>
      <c r="H26" s="16"/>
      <c r="I26" s="17"/>
      <c r="J26" s="18"/>
    </row>
    <row r="27" spans="2:10" x14ac:dyDescent="0.25">
      <c r="B27" s="7">
        <v>45832</v>
      </c>
      <c r="C27" s="8">
        <v>113.5</v>
      </c>
      <c r="D27" s="9"/>
      <c r="E27" s="10">
        <v>15.2</v>
      </c>
      <c r="F27" s="33">
        <f t="shared" si="0"/>
        <v>1725.1999999999998</v>
      </c>
      <c r="G27" s="19"/>
      <c r="H27" s="16"/>
      <c r="I27" s="17"/>
      <c r="J27" s="18"/>
    </row>
    <row r="28" spans="2:10" x14ac:dyDescent="0.25">
      <c r="B28" s="7">
        <v>45833</v>
      </c>
      <c r="C28" s="8">
        <v>109</v>
      </c>
      <c r="D28" s="9"/>
      <c r="E28" s="10">
        <v>15.2</v>
      </c>
      <c r="F28" s="33">
        <f t="shared" si="0"/>
        <v>1656.8</v>
      </c>
      <c r="G28" s="19"/>
      <c r="H28" s="16"/>
      <c r="I28" s="17"/>
      <c r="J28" s="18"/>
    </row>
    <row r="29" spans="2:10" x14ac:dyDescent="0.25">
      <c r="B29" s="7">
        <v>45834</v>
      </c>
      <c r="C29" s="8">
        <v>101</v>
      </c>
      <c r="D29" s="9"/>
      <c r="E29" s="10">
        <v>15.2</v>
      </c>
      <c r="F29" s="33">
        <f t="shared" si="0"/>
        <v>1535.1999999999998</v>
      </c>
      <c r="G29" s="19"/>
      <c r="H29" s="16"/>
      <c r="I29" s="17"/>
      <c r="J29" s="18"/>
    </row>
    <row r="30" spans="2:10" x14ac:dyDescent="0.25">
      <c r="B30" s="7">
        <v>45835</v>
      </c>
      <c r="C30" s="8">
        <v>96</v>
      </c>
      <c r="D30" s="9"/>
      <c r="E30" s="10">
        <v>15.2</v>
      </c>
      <c r="F30" s="33">
        <f t="shared" si="0"/>
        <v>1459.1999999999998</v>
      </c>
      <c r="G30" s="19"/>
      <c r="H30" s="16"/>
      <c r="I30" s="17"/>
      <c r="J30" s="18"/>
    </row>
    <row r="31" spans="2:10" x14ac:dyDescent="0.25">
      <c r="B31" s="7">
        <v>45836</v>
      </c>
      <c r="C31" s="8">
        <v>98.5</v>
      </c>
      <c r="D31" s="9"/>
      <c r="E31" s="10">
        <v>15.2</v>
      </c>
      <c r="F31" s="33">
        <f t="shared" si="0"/>
        <v>1497.1999999999998</v>
      </c>
      <c r="G31" s="19"/>
      <c r="H31" s="16"/>
      <c r="I31" s="17"/>
      <c r="J31" s="18"/>
    </row>
    <row r="32" spans="2:10" x14ac:dyDescent="0.25">
      <c r="B32" s="7">
        <v>45837</v>
      </c>
      <c r="C32" s="8">
        <v>111.5</v>
      </c>
      <c r="D32" s="9"/>
      <c r="E32" s="10">
        <v>15.2</v>
      </c>
      <c r="F32" s="33">
        <f t="shared" si="0"/>
        <v>1694.8</v>
      </c>
      <c r="G32" s="19"/>
      <c r="H32" s="16"/>
      <c r="I32" s="17"/>
      <c r="J32" s="18"/>
    </row>
    <row r="33" spans="2:12" x14ac:dyDescent="0.25">
      <c r="B33" s="7">
        <v>45838</v>
      </c>
      <c r="C33" s="8">
        <v>103</v>
      </c>
      <c r="D33" s="9"/>
      <c r="E33" s="10">
        <v>15.2</v>
      </c>
      <c r="F33" s="33">
        <f t="shared" si="0"/>
        <v>1565.6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15.2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1752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26630.400488000032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26630.399999999998</v>
      </c>
      <c r="L36" s="31">
        <f>J36-J4-J5-J6</f>
        <v>26337.731903999997</v>
      </c>
    </row>
    <row r="37" spans="2:12" x14ac:dyDescent="0.25">
      <c r="B37" s="26" t="s">
        <v>14</v>
      </c>
      <c r="C37" s="30">
        <f>C35</f>
        <v>1752</v>
      </c>
      <c r="D37" s="9">
        <f>D35/1.03</f>
        <v>0</v>
      </c>
      <c r="E37" s="10"/>
      <c r="F37" s="33">
        <f>SUM(F4:F36)</f>
        <v>26630.399999999998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-4.8800003423821181E-4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98.5</v>
      </c>
      <c r="D4" s="9"/>
      <c r="E4" s="10">
        <v>15.2</v>
      </c>
      <c r="F4" s="33">
        <f>E4*C4</f>
        <v>1497.1999999999998</v>
      </c>
      <c r="G4" s="11"/>
      <c r="H4" s="12" t="s">
        <v>6</v>
      </c>
      <c r="I4" s="13">
        <v>0.01</v>
      </c>
      <c r="J4" s="14">
        <f>(F36+F37)*I4</f>
        <v>430.99599999999998</v>
      </c>
    </row>
    <row r="5" spans="2:29" x14ac:dyDescent="0.25">
      <c r="B5" s="7">
        <v>45840</v>
      </c>
      <c r="C5" s="8">
        <v>96.5</v>
      </c>
      <c r="D5" s="9"/>
      <c r="E5" s="10">
        <v>15.2</v>
      </c>
      <c r="F5" s="33">
        <f t="shared" ref="F5:F34" si="0">E5*C5</f>
        <v>1466.8</v>
      </c>
      <c r="G5" s="11"/>
      <c r="H5" s="12" t="s">
        <v>7</v>
      </c>
      <c r="I5" s="13">
        <v>1E-3</v>
      </c>
      <c r="J5" s="14">
        <f>(F36+F37-J4-J6)*I5</f>
        <v>42.668604000000002</v>
      </c>
    </row>
    <row r="6" spans="2:29" x14ac:dyDescent="0.25">
      <c r="B6" s="7">
        <v>45841</v>
      </c>
      <c r="C6" s="8">
        <v>107</v>
      </c>
      <c r="D6" s="9"/>
      <c r="E6" s="10">
        <v>15.2</v>
      </c>
      <c r="F6" s="33">
        <f t="shared" si="0"/>
        <v>1626.3999999999999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>
        <v>104</v>
      </c>
      <c r="D7" s="9"/>
      <c r="E7" s="10">
        <v>15.2</v>
      </c>
      <c r="F7" s="33">
        <f t="shared" si="0"/>
        <v>1580.8</v>
      </c>
      <c r="G7" s="11"/>
      <c r="H7" s="12" t="s">
        <v>9</v>
      </c>
      <c r="I7" s="13"/>
      <c r="J7" s="14">
        <f>'HAZİRAN 2025'!J39*-1</f>
        <v>4.8800003423821181E-4</v>
      </c>
    </row>
    <row r="8" spans="2:29" x14ac:dyDescent="0.25">
      <c r="B8" s="7">
        <v>45843</v>
      </c>
      <c r="C8" s="8">
        <v>107.5</v>
      </c>
      <c r="D8" s="9"/>
      <c r="E8" s="10">
        <v>15.2</v>
      </c>
      <c r="F8" s="33">
        <f t="shared" si="0"/>
        <v>1634</v>
      </c>
      <c r="G8" s="15">
        <v>45883</v>
      </c>
      <c r="H8" s="16" t="s">
        <v>43</v>
      </c>
      <c r="I8" s="17"/>
      <c r="J8" s="57">
        <v>42625.934907999967</v>
      </c>
    </row>
    <row r="9" spans="2:29" x14ac:dyDescent="0.25">
      <c r="B9" s="7">
        <v>45844</v>
      </c>
      <c r="C9" s="8">
        <v>104.5</v>
      </c>
      <c r="D9" s="9"/>
      <c r="E9" s="10">
        <v>15.2</v>
      </c>
      <c r="F9" s="33">
        <f t="shared" si="0"/>
        <v>1588.3999999999999</v>
      </c>
      <c r="G9" s="15"/>
      <c r="H9" s="16"/>
      <c r="I9" s="17"/>
      <c r="J9" s="18"/>
    </row>
    <row r="10" spans="2:29" x14ac:dyDescent="0.25">
      <c r="B10" s="7">
        <v>45845</v>
      </c>
      <c r="C10" s="8">
        <v>102.5</v>
      </c>
      <c r="D10" s="9"/>
      <c r="E10" s="10">
        <v>15.2</v>
      </c>
      <c r="F10" s="33">
        <f t="shared" si="0"/>
        <v>1558</v>
      </c>
      <c r="G10" s="15"/>
      <c r="H10" s="16"/>
      <c r="I10" s="17"/>
      <c r="J10" s="18"/>
    </row>
    <row r="11" spans="2:29" x14ac:dyDescent="0.25">
      <c r="B11" s="7">
        <v>45846</v>
      </c>
      <c r="C11" s="8">
        <v>104.5</v>
      </c>
      <c r="D11" s="9"/>
      <c r="E11" s="10">
        <v>15.2</v>
      </c>
      <c r="F11" s="33">
        <f t="shared" si="0"/>
        <v>1588.3999999999999</v>
      </c>
      <c r="G11" s="19"/>
      <c r="H11" s="16"/>
      <c r="I11" s="17"/>
      <c r="J11" s="18"/>
    </row>
    <row r="12" spans="2:29" x14ac:dyDescent="0.25">
      <c r="B12" s="7">
        <v>45847</v>
      </c>
      <c r="C12" s="8">
        <v>89.5</v>
      </c>
      <c r="D12" s="9"/>
      <c r="E12" s="10">
        <v>15.2</v>
      </c>
      <c r="F12" s="33">
        <f t="shared" si="0"/>
        <v>1360.3999999999999</v>
      </c>
      <c r="G12" s="19"/>
      <c r="H12" s="16"/>
      <c r="I12" s="17"/>
      <c r="J12" s="18"/>
    </row>
    <row r="13" spans="2:29" x14ac:dyDescent="0.25">
      <c r="B13" s="7">
        <v>45848</v>
      </c>
      <c r="C13" s="8">
        <v>97.5</v>
      </c>
      <c r="D13" s="9"/>
      <c r="E13" s="10">
        <v>15.2</v>
      </c>
      <c r="F13" s="33">
        <f t="shared" si="0"/>
        <v>1482</v>
      </c>
      <c r="G13" s="19"/>
      <c r="H13" s="16"/>
      <c r="I13" s="17"/>
      <c r="J13" s="18"/>
    </row>
    <row r="14" spans="2:29" x14ac:dyDescent="0.25">
      <c r="B14" s="7">
        <v>45849</v>
      </c>
      <c r="C14" s="8">
        <v>101</v>
      </c>
      <c r="D14" s="9"/>
      <c r="E14" s="10">
        <v>15.2</v>
      </c>
      <c r="F14" s="33">
        <f t="shared" si="0"/>
        <v>1535.1999999999998</v>
      </c>
      <c r="G14" s="19"/>
      <c r="H14" s="16"/>
      <c r="I14" s="17"/>
      <c r="J14" s="18"/>
    </row>
    <row r="15" spans="2:29" x14ac:dyDescent="0.25">
      <c r="B15" s="7">
        <v>45850</v>
      </c>
      <c r="C15" s="8">
        <v>99</v>
      </c>
      <c r="D15" s="9"/>
      <c r="E15" s="10">
        <v>15.2</v>
      </c>
      <c r="F15" s="33">
        <f t="shared" si="0"/>
        <v>1504.8</v>
      </c>
      <c r="G15" s="19"/>
      <c r="H15" s="16"/>
      <c r="I15" s="17"/>
      <c r="J15" s="18"/>
    </row>
    <row r="16" spans="2:29" x14ac:dyDescent="0.25">
      <c r="B16" s="7">
        <v>45851</v>
      </c>
      <c r="C16" s="8">
        <v>100</v>
      </c>
      <c r="D16" s="9"/>
      <c r="E16" s="10">
        <v>15.2</v>
      </c>
      <c r="F16" s="33">
        <f t="shared" si="0"/>
        <v>1520</v>
      </c>
      <c r="G16" s="19"/>
      <c r="H16" s="16"/>
      <c r="I16" s="17"/>
      <c r="J16" s="18"/>
    </row>
    <row r="17" spans="2:10" x14ac:dyDescent="0.25">
      <c r="B17" s="7">
        <v>45852</v>
      </c>
      <c r="C17" s="8">
        <v>104</v>
      </c>
      <c r="D17" s="9"/>
      <c r="E17" s="10">
        <v>15.2</v>
      </c>
      <c r="F17" s="33">
        <f t="shared" si="0"/>
        <v>1580.8</v>
      </c>
      <c r="G17" s="19"/>
      <c r="H17" s="16"/>
      <c r="I17" s="17"/>
      <c r="J17" s="18"/>
    </row>
    <row r="18" spans="2:10" x14ac:dyDescent="0.25">
      <c r="B18" s="7">
        <v>45853</v>
      </c>
      <c r="C18" s="8">
        <v>101</v>
      </c>
      <c r="D18" s="9"/>
      <c r="E18" s="10">
        <v>15.2</v>
      </c>
      <c r="F18" s="33">
        <f t="shared" si="0"/>
        <v>1535.1999999999998</v>
      </c>
      <c r="G18" s="19"/>
      <c r="H18" s="16"/>
      <c r="I18" s="17"/>
      <c r="J18" s="18"/>
    </row>
    <row r="19" spans="2:10" x14ac:dyDescent="0.25">
      <c r="B19" s="7">
        <v>45854</v>
      </c>
      <c r="C19" s="8">
        <v>96</v>
      </c>
      <c r="D19" s="9"/>
      <c r="E19" s="10">
        <v>15.2</v>
      </c>
      <c r="F19" s="33">
        <f t="shared" si="0"/>
        <v>1459.1999999999998</v>
      </c>
      <c r="G19" s="19"/>
      <c r="H19" s="16"/>
      <c r="I19" s="17"/>
      <c r="J19" s="18"/>
    </row>
    <row r="20" spans="2:10" x14ac:dyDescent="0.25">
      <c r="B20" s="7">
        <v>45855</v>
      </c>
      <c r="C20" s="8">
        <v>77.5</v>
      </c>
      <c r="D20" s="9"/>
      <c r="E20" s="10">
        <v>15.2</v>
      </c>
      <c r="F20" s="33">
        <f t="shared" si="0"/>
        <v>1178</v>
      </c>
      <c r="G20" s="19"/>
      <c r="H20" s="16"/>
      <c r="I20" s="17"/>
      <c r="J20" s="18"/>
    </row>
    <row r="21" spans="2:10" x14ac:dyDescent="0.25">
      <c r="B21" s="7">
        <v>45856</v>
      </c>
      <c r="C21" s="8">
        <v>91</v>
      </c>
      <c r="D21" s="9"/>
      <c r="E21" s="10">
        <v>15.2</v>
      </c>
      <c r="F21" s="33">
        <f t="shared" si="0"/>
        <v>1383.2</v>
      </c>
      <c r="G21" s="19"/>
      <c r="H21" s="16"/>
      <c r="I21" s="17"/>
      <c r="J21" s="18"/>
    </row>
    <row r="22" spans="2:10" x14ac:dyDescent="0.25">
      <c r="B22" s="7">
        <v>45857</v>
      </c>
      <c r="C22" s="8">
        <v>81</v>
      </c>
      <c r="D22" s="9"/>
      <c r="E22" s="10">
        <v>15.2</v>
      </c>
      <c r="F22" s="33">
        <f t="shared" si="0"/>
        <v>1231.2</v>
      </c>
      <c r="G22" s="19"/>
      <c r="H22" s="16"/>
      <c r="I22" s="17"/>
      <c r="J22" s="18"/>
    </row>
    <row r="23" spans="2:10" x14ac:dyDescent="0.25">
      <c r="B23" s="7">
        <v>45858</v>
      </c>
      <c r="C23" s="8">
        <v>84.5</v>
      </c>
      <c r="D23" s="9"/>
      <c r="E23" s="10">
        <v>15.2</v>
      </c>
      <c r="F23" s="33">
        <f t="shared" si="0"/>
        <v>1284.3999999999999</v>
      </c>
      <c r="G23" s="19"/>
      <c r="H23" s="16"/>
      <c r="I23" s="17"/>
      <c r="J23" s="18"/>
    </row>
    <row r="24" spans="2:10" x14ac:dyDescent="0.25">
      <c r="B24" s="7">
        <v>45859</v>
      </c>
      <c r="C24" s="8">
        <v>85</v>
      </c>
      <c r="D24" s="9"/>
      <c r="E24" s="10">
        <v>15.2</v>
      </c>
      <c r="F24" s="33">
        <f t="shared" si="0"/>
        <v>1292</v>
      </c>
      <c r="G24" s="19"/>
      <c r="H24" s="16"/>
      <c r="I24" s="17"/>
      <c r="J24" s="18"/>
    </row>
    <row r="25" spans="2:10" x14ac:dyDescent="0.25">
      <c r="B25" s="7">
        <v>45860</v>
      </c>
      <c r="C25" s="8">
        <v>82.5</v>
      </c>
      <c r="D25" s="9"/>
      <c r="E25" s="10">
        <v>15.2</v>
      </c>
      <c r="F25" s="33">
        <f t="shared" si="0"/>
        <v>1254</v>
      </c>
      <c r="G25" s="19"/>
      <c r="H25" s="16"/>
      <c r="I25" s="17"/>
      <c r="J25" s="18"/>
    </row>
    <row r="26" spans="2:10" x14ac:dyDescent="0.25">
      <c r="B26" s="7">
        <v>45861</v>
      </c>
      <c r="C26" s="8">
        <v>82.5</v>
      </c>
      <c r="D26" s="9"/>
      <c r="E26" s="10">
        <v>15.2</v>
      </c>
      <c r="F26" s="33">
        <f t="shared" si="0"/>
        <v>1254</v>
      </c>
      <c r="G26" s="19"/>
      <c r="H26" s="16"/>
      <c r="I26" s="17"/>
      <c r="J26" s="18"/>
    </row>
    <row r="27" spans="2:10" x14ac:dyDescent="0.25">
      <c r="B27" s="7">
        <v>45862</v>
      </c>
      <c r="C27" s="8">
        <v>84</v>
      </c>
      <c r="D27" s="9"/>
      <c r="E27" s="10">
        <v>15.2</v>
      </c>
      <c r="F27" s="33">
        <f t="shared" si="0"/>
        <v>1276.8</v>
      </c>
      <c r="G27" s="19"/>
      <c r="H27" s="16"/>
      <c r="I27" s="17"/>
      <c r="J27" s="18"/>
    </row>
    <row r="28" spans="2:10" x14ac:dyDescent="0.25">
      <c r="B28" s="7">
        <v>45863</v>
      </c>
      <c r="C28" s="8">
        <v>70.5</v>
      </c>
      <c r="D28" s="9"/>
      <c r="E28" s="10">
        <v>15.2</v>
      </c>
      <c r="F28" s="33">
        <f t="shared" si="0"/>
        <v>1071.5999999999999</v>
      </c>
      <c r="G28" s="19"/>
      <c r="H28" s="16"/>
      <c r="I28" s="17"/>
      <c r="J28" s="18"/>
    </row>
    <row r="29" spans="2:10" x14ac:dyDescent="0.25">
      <c r="B29" s="7">
        <v>45864</v>
      </c>
      <c r="C29" s="8">
        <v>86</v>
      </c>
      <c r="D29" s="9"/>
      <c r="E29" s="10">
        <v>15.2</v>
      </c>
      <c r="F29" s="33">
        <f t="shared" si="0"/>
        <v>1307.2</v>
      </c>
      <c r="G29" s="19"/>
      <c r="H29" s="16"/>
      <c r="I29" s="17"/>
      <c r="J29" s="18"/>
    </row>
    <row r="30" spans="2:10" x14ac:dyDescent="0.25">
      <c r="B30" s="7">
        <v>45865</v>
      </c>
      <c r="C30" s="8">
        <v>84</v>
      </c>
      <c r="D30" s="9"/>
      <c r="E30" s="10">
        <v>15.2</v>
      </c>
      <c r="F30" s="33">
        <f t="shared" si="0"/>
        <v>1276.8</v>
      </c>
      <c r="G30" s="19"/>
      <c r="H30" s="16"/>
      <c r="I30" s="17"/>
      <c r="J30" s="18"/>
    </row>
    <row r="31" spans="2:10" x14ac:dyDescent="0.25">
      <c r="B31" s="7">
        <v>45866</v>
      </c>
      <c r="C31" s="8">
        <v>72</v>
      </c>
      <c r="D31" s="9"/>
      <c r="E31" s="10">
        <v>15.2</v>
      </c>
      <c r="F31" s="33">
        <f t="shared" si="0"/>
        <v>1094.3999999999999</v>
      </c>
      <c r="G31" s="19"/>
      <c r="H31" s="16"/>
      <c r="I31" s="17"/>
      <c r="J31" s="18"/>
    </row>
    <row r="32" spans="2:10" x14ac:dyDescent="0.25">
      <c r="B32" s="7">
        <v>45867</v>
      </c>
      <c r="C32" s="8">
        <v>86</v>
      </c>
      <c r="D32" s="9"/>
      <c r="E32" s="10">
        <v>15.2</v>
      </c>
      <c r="F32" s="33">
        <f t="shared" si="0"/>
        <v>1307.2</v>
      </c>
      <c r="G32" s="19"/>
      <c r="H32" s="16"/>
      <c r="I32" s="17"/>
      <c r="J32" s="18"/>
    </row>
    <row r="33" spans="2:12" x14ac:dyDescent="0.25">
      <c r="B33" s="7">
        <v>45868</v>
      </c>
      <c r="C33" s="8">
        <v>75.5</v>
      </c>
      <c r="D33" s="9"/>
      <c r="E33" s="10">
        <v>15.2</v>
      </c>
      <c r="F33" s="33">
        <f t="shared" si="0"/>
        <v>1147.5999999999999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80.5</v>
      </c>
      <c r="D34" s="36"/>
      <c r="E34" s="10">
        <v>15.2</v>
      </c>
      <c r="F34" s="38">
        <f t="shared" si="0"/>
        <v>1223.5999999999999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2835.5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43099.6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43099.6</v>
      </c>
      <c r="L36" s="31">
        <f>J36-J4-J5-J6</f>
        <v>42625.935396000001</v>
      </c>
    </row>
    <row r="37" spans="2:12" x14ac:dyDescent="0.25">
      <c r="B37" s="26" t="s">
        <v>14</v>
      </c>
      <c r="C37" s="30">
        <f>C35</f>
        <v>2835.5</v>
      </c>
      <c r="D37" s="9">
        <f>D35/1.03</f>
        <v>0</v>
      </c>
      <c r="E37" s="10"/>
      <c r="F37" s="33">
        <f>SUM(F4:F36)</f>
        <v>43099.6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0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V45" sqref="V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81</v>
      </c>
      <c r="D4" s="9"/>
      <c r="E4" s="10">
        <v>16.3</v>
      </c>
      <c r="F4" s="33">
        <f>E4*C4</f>
        <v>1320.3</v>
      </c>
      <c r="G4" s="11"/>
      <c r="H4" s="12" t="s">
        <v>6</v>
      </c>
      <c r="I4" s="13">
        <v>0.01</v>
      </c>
      <c r="J4" s="14">
        <v>321.11</v>
      </c>
    </row>
    <row r="5" spans="2:29" x14ac:dyDescent="0.25">
      <c r="B5" s="7">
        <v>45871</v>
      </c>
      <c r="C5" s="8">
        <v>79.5</v>
      </c>
      <c r="D5" s="9"/>
      <c r="E5" s="10">
        <v>16.3</v>
      </c>
      <c r="F5" s="33">
        <f t="shared" ref="F5:F34" si="0">E5*C5</f>
        <v>1295.8500000000001</v>
      </c>
      <c r="G5" s="11"/>
      <c r="H5" s="12" t="s">
        <v>7</v>
      </c>
      <c r="I5" s="13">
        <v>1E-3</v>
      </c>
      <c r="J5" s="14">
        <v>31.79</v>
      </c>
    </row>
    <row r="6" spans="2:29" x14ac:dyDescent="0.25">
      <c r="B6" s="7">
        <v>45872</v>
      </c>
      <c r="C6" s="8">
        <v>63</v>
      </c>
      <c r="D6" s="9"/>
      <c r="E6" s="10">
        <v>16.3</v>
      </c>
      <c r="F6" s="33">
        <f t="shared" si="0"/>
        <v>1026.9000000000001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78</v>
      </c>
      <c r="D7" s="9"/>
      <c r="E7" s="10">
        <v>16.3</v>
      </c>
      <c r="F7" s="33">
        <f t="shared" si="0"/>
        <v>1271.4000000000001</v>
      </c>
      <c r="G7" s="11"/>
      <c r="H7" s="12" t="s">
        <v>9</v>
      </c>
      <c r="I7" s="13"/>
      <c r="J7" s="14">
        <f>'TEMMUZ 2025'!J39*-1</f>
        <v>0</v>
      </c>
    </row>
    <row r="8" spans="2:29" x14ac:dyDescent="0.25">
      <c r="B8" s="7">
        <v>45874</v>
      </c>
      <c r="C8" s="8">
        <v>84</v>
      </c>
      <c r="D8" s="9"/>
      <c r="E8" s="10">
        <v>16.3</v>
      </c>
      <c r="F8" s="33">
        <f t="shared" si="0"/>
        <v>1369.2</v>
      </c>
      <c r="G8" s="15">
        <v>45917</v>
      </c>
      <c r="H8" s="16" t="s">
        <v>43</v>
      </c>
      <c r="I8" s="17"/>
      <c r="J8" s="58">
        <v>31562.5</v>
      </c>
    </row>
    <row r="9" spans="2:29" x14ac:dyDescent="0.25">
      <c r="B9" s="7">
        <v>45875</v>
      </c>
      <c r="C9" s="8">
        <v>80.5</v>
      </c>
      <c r="D9" s="9"/>
      <c r="E9" s="10">
        <v>16.3</v>
      </c>
      <c r="F9" s="33">
        <f t="shared" si="0"/>
        <v>1312.15</v>
      </c>
      <c r="G9" s="15"/>
      <c r="H9" s="16"/>
      <c r="I9" s="17"/>
      <c r="J9" s="18"/>
    </row>
    <row r="10" spans="2:29" x14ac:dyDescent="0.25">
      <c r="B10" s="7">
        <v>45876</v>
      </c>
      <c r="C10" s="8">
        <v>72</v>
      </c>
      <c r="D10" s="9"/>
      <c r="E10" s="10">
        <v>16.3</v>
      </c>
      <c r="F10" s="33">
        <f t="shared" si="0"/>
        <v>1173.6000000000001</v>
      </c>
      <c r="G10" s="15"/>
      <c r="H10" s="16"/>
      <c r="I10" s="17"/>
      <c r="J10" s="18"/>
    </row>
    <row r="11" spans="2:29" x14ac:dyDescent="0.25">
      <c r="B11" s="7">
        <v>45877</v>
      </c>
      <c r="C11" s="8">
        <v>80</v>
      </c>
      <c r="D11" s="9"/>
      <c r="E11" s="10">
        <v>16.3</v>
      </c>
      <c r="F11" s="33">
        <f t="shared" si="0"/>
        <v>1304</v>
      </c>
      <c r="G11" s="19"/>
      <c r="H11" s="16"/>
      <c r="I11" s="17"/>
      <c r="J11" s="18"/>
    </row>
    <row r="12" spans="2:29" x14ac:dyDescent="0.25">
      <c r="B12" s="7">
        <v>45878</v>
      </c>
      <c r="C12" s="8">
        <v>65</v>
      </c>
      <c r="D12" s="9"/>
      <c r="E12" s="10">
        <v>16.3</v>
      </c>
      <c r="F12" s="33">
        <f t="shared" si="0"/>
        <v>1059.5</v>
      </c>
      <c r="G12" s="19"/>
      <c r="H12" s="16"/>
      <c r="I12" s="17"/>
      <c r="J12" s="18"/>
    </row>
    <row r="13" spans="2:29" x14ac:dyDescent="0.25">
      <c r="B13" s="7">
        <v>45879</v>
      </c>
      <c r="C13" s="8">
        <v>63</v>
      </c>
      <c r="D13" s="9"/>
      <c r="E13" s="10">
        <v>16.3</v>
      </c>
      <c r="F13" s="33">
        <f t="shared" si="0"/>
        <v>1026.9000000000001</v>
      </c>
      <c r="G13" s="19"/>
      <c r="H13" s="16"/>
      <c r="I13" s="17"/>
      <c r="J13" s="18"/>
    </row>
    <row r="14" spans="2:29" x14ac:dyDescent="0.25">
      <c r="B14" s="7">
        <v>45880</v>
      </c>
      <c r="C14" s="8">
        <v>66</v>
      </c>
      <c r="D14" s="9"/>
      <c r="E14" s="10">
        <v>16.3</v>
      </c>
      <c r="F14" s="33">
        <f t="shared" si="0"/>
        <v>1075.8</v>
      </c>
      <c r="G14" s="19"/>
      <c r="H14" s="16"/>
      <c r="I14" s="17"/>
      <c r="J14" s="18"/>
    </row>
    <row r="15" spans="2:29" x14ac:dyDescent="0.25">
      <c r="B15" s="7">
        <v>45881</v>
      </c>
      <c r="C15" s="8">
        <v>71</v>
      </c>
      <c r="D15" s="9"/>
      <c r="E15" s="10">
        <v>16.3</v>
      </c>
      <c r="F15" s="33">
        <f t="shared" si="0"/>
        <v>1157.3</v>
      </c>
      <c r="G15" s="19"/>
      <c r="H15" s="16"/>
      <c r="I15" s="17"/>
      <c r="J15" s="18"/>
    </row>
    <row r="16" spans="2:29" x14ac:dyDescent="0.25">
      <c r="B16" s="7">
        <v>45882</v>
      </c>
      <c r="C16" s="8">
        <v>69.5</v>
      </c>
      <c r="D16" s="9"/>
      <c r="E16" s="10">
        <v>16.3</v>
      </c>
      <c r="F16" s="33">
        <f t="shared" si="0"/>
        <v>1132.8500000000001</v>
      </c>
      <c r="G16" s="19"/>
      <c r="H16" s="16"/>
      <c r="I16" s="17"/>
      <c r="J16" s="18"/>
    </row>
    <row r="17" spans="2:10" x14ac:dyDescent="0.25">
      <c r="B17" s="7">
        <v>45883</v>
      </c>
      <c r="C17" s="8">
        <v>69.5</v>
      </c>
      <c r="D17" s="9"/>
      <c r="E17" s="10">
        <v>16.3</v>
      </c>
      <c r="F17" s="33">
        <f t="shared" si="0"/>
        <v>1132.8500000000001</v>
      </c>
      <c r="G17" s="19"/>
      <c r="H17" s="16"/>
      <c r="I17" s="17"/>
      <c r="J17" s="18"/>
    </row>
    <row r="18" spans="2:10" x14ac:dyDescent="0.25">
      <c r="B18" s="7">
        <v>45884</v>
      </c>
      <c r="C18" s="8">
        <v>56</v>
      </c>
      <c r="D18" s="9"/>
      <c r="E18" s="10">
        <v>16.3</v>
      </c>
      <c r="F18" s="33">
        <f t="shared" si="0"/>
        <v>912.80000000000007</v>
      </c>
      <c r="G18" s="19"/>
      <c r="H18" s="16"/>
      <c r="I18" s="17"/>
      <c r="J18" s="18"/>
    </row>
    <row r="19" spans="2:10" x14ac:dyDescent="0.25">
      <c r="B19" s="7">
        <v>45885</v>
      </c>
      <c r="C19" s="8">
        <v>70.5</v>
      </c>
      <c r="D19" s="9"/>
      <c r="E19" s="10">
        <v>16.3</v>
      </c>
      <c r="F19" s="33">
        <f t="shared" si="0"/>
        <v>1149.1500000000001</v>
      </c>
      <c r="G19" s="19"/>
      <c r="H19" s="16"/>
      <c r="I19" s="17"/>
      <c r="J19" s="18"/>
    </row>
    <row r="20" spans="2:10" x14ac:dyDescent="0.25">
      <c r="B20" s="7">
        <v>45886</v>
      </c>
      <c r="C20" s="8">
        <v>71</v>
      </c>
      <c r="D20" s="9"/>
      <c r="E20" s="10">
        <v>16.3</v>
      </c>
      <c r="F20" s="33">
        <f t="shared" si="0"/>
        <v>1157.3</v>
      </c>
      <c r="G20" s="19"/>
      <c r="H20" s="16"/>
      <c r="I20" s="17"/>
      <c r="J20" s="18"/>
    </row>
    <row r="21" spans="2:10" x14ac:dyDescent="0.25">
      <c r="B21" s="7">
        <v>45887</v>
      </c>
      <c r="C21" s="8">
        <v>76.5</v>
      </c>
      <c r="D21" s="9"/>
      <c r="E21" s="10">
        <v>16.3</v>
      </c>
      <c r="F21" s="33">
        <f t="shared" si="0"/>
        <v>1246.95</v>
      </c>
      <c r="G21" s="19"/>
      <c r="H21" s="16"/>
      <c r="I21" s="17"/>
      <c r="J21" s="18"/>
    </row>
    <row r="22" spans="2:10" x14ac:dyDescent="0.25">
      <c r="B22" s="7">
        <v>45888</v>
      </c>
      <c r="C22" s="8">
        <v>76</v>
      </c>
      <c r="D22" s="9"/>
      <c r="E22" s="10">
        <v>16.3</v>
      </c>
      <c r="F22" s="33">
        <f t="shared" si="0"/>
        <v>1238.8</v>
      </c>
      <c r="G22" s="19"/>
      <c r="H22" s="16"/>
      <c r="I22" s="17"/>
      <c r="J22" s="18"/>
    </row>
    <row r="23" spans="2:10" x14ac:dyDescent="0.25">
      <c r="B23" s="7">
        <v>45889</v>
      </c>
      <c r="C23" s="8">
        <v>73</v>
      </c>
      <c r="D23" s="9"/>
      <c r="E23" s="10">
        <v>16.3</v>
      </c>
      <c r="F23" s="33">
        <f t="shared" si="0"/>
        <v>1189.9000000000001</v>
      </c>
      <c r="G23" s="19"/>
      <c r="H23" s="16"/>
      <c r="I23" s="17"/>
      <c r="J23" s="18"/>
    </row>
    <row r="24" spans="2:10" x14ac:dyDescent="0.25">
      <c r="B24" s="7">
        <v>45890</v>
      </c>
      <c r="C24" s="8">
        <v>74</v>
      </c>
      <c r="D24" s="9"/>
      <c r="E24" s="10">
        <v>16.3</v>
      </c>
      <c r="F24" s="33">
        <f t="shared" si="0"/>
        <v>1206.2</v>
      </c>
      <c r="G24" s="19"/>
      <c r="H24" s="16"/>
      <c r="I24" s="17"/>
      <c r="J24" s="18"/>
    </row>
    <row r="25" spans="2:10" x14ac:dyDescent="0.25">
      <c r="B25" s="7">
        <v>45891</v>
      </c>
      <c r="C25" s="8">
        <v>71</v>
      </c>
      <c r="D25" s="9"/>
      <c r="E25" s="10">
        <v>16.3</v>
      </c>
      <c r="F25" s="33">
        <f t="shared" si="0"/>
        <v>1157.3</v>
      </c>
      <c r="G25" s="19"/>
      <c r="H25" s="16"/>
      <c r="I25" s="17"/>
      <c r="J25" s="18"/>
    </row>
    <row r="26" spans="2:10" x14ac:dyDescent="0.25">
      <c r="B26" s="7">
        <v>45892</v>
      </c>
      <c r="C26" s="8">
        <v>61</v>
      </c>
      <c r="D26" s="9"/>
      <c r="E26" s="10">
        <v>16.3</v>
      </c>
      <c r="F26" s="33">
        <f t="shared" si="0"/>
        <v>994.30000000000007</v>
      </c>
      <c r="G26" s="19"/>
      <c r="H26" s="16"/>
      <c r="I26" s="17"/>
      <c r="J26" s="18"/>
    </row>
    <row r="27" spans="2:10" x14ac:dyDescent="0.25">
      <c r="B27" s="7">
        <v>45893</v>
      </c>
      <c r="C27" s="8">
        <v>56.5</v>
      </c>
      <c r="D27" s="9"/>
      <c r="E27" s="10">
        <v>16.3</v>
      </c>
      <c r="F27" s="33">
        <f t="shared" si="0"/>
        <v>920.95</v>
      </c>
      <c r="G27" s="19"/>
      <c r="H27" s="16"/>
      <c r="I27" s="17"/>
      <c r="J27" s="18"/>
    </row>
    <row r="28" spans="2:10" x14ac:dyDescent="0.25">
      <c r="B28" s="7">
        <v>45894</v>
      </c>
      <c r="C28" s="8">
        <v>42</v>
      </c>
      <c r="D28" s="9"/>
      <c r="E28" s="10">
        <v>16.3</v>
      </c>
      <c r="F28" s="33">
        <f t="shared" si="0"/>
        <v>684.6</v>
      </c>
      <c r="G28" s="19"/>
      <c r="H28" s="16"/>
      <c r="I28" s="17"/>
      <c r="J28" s="18"/>
    </row>
    <row r="29" spans="2:10" x14ac:dyDescent="0.25">
      <c r="B29" s="7">
        <v>45895</v>
      </c>
      <c r="C29" s="8">
        <v>44</v>
      </c>
      <c r="D29" s="9"/>
      <c r="E29" s="10">
        <v>16.3</v>
      </c>
      <c r="F29" s="33">
        <f t="shared" si="0"/>
        <v>717.2</v>
      </c>
      <c r="G29" s="19"/>
      <c r="H29" s="16"/>
      <c r="I29" s="17"/>
      <c r="J29" s="18"/>
    </row>
    <row r="30" spans="2:10" x14ac:dyDescent="0.25">
      <c r="B30" s="7">
        <v>45896</v>
      </c>
      <c r="C30" s="8">
        <v>38.5</v>
      </c>
      <c r="D30" s="9"/>
      <c r="E30" s="10">
        <v>16.3</v>
      </c>
      <c r="F30" s="33">
        <f t="shared" si="0"/>
        <v>627.55000000000007</v>
      </c>
      <c r="G30" s="19"/>
      <c r="H30" s="16"/>
      <c r="I30" s="17"/>
      <c r="J30" s="18"/>
    </row>
    <row r="31" spans="2:10" x14ac:dyDescent="0.25">
      <c r="B31" s="7">
        <v>45897</v>
      </c>
      <c r="C31" s="8">
        <v>33.5</v>
      </c>
      <c r="D31" s="9"/>
      <c r="E31" s="10">
        <v>16.3</v>
      </c>
      <c r="F31" s="33">
        <f t="shared" si="0"/>
        <v>546.05000000000007</v>
      </c>
      <c r="G31" s="19"/>
      <c r="H31" s="16"/>
      <c r="I31" s="17"/>
      <c r="J31" s="18"/>
    </row>
    <row r="32" spans="2:10" x14ac:dyDescent="0.25">
      <c r="B32" s="7">
        <v>45898</v>
      </c>
      <c r="C32" s="8">
        <v>38</v>
      </c>
      <c r="D32" s="9"/>
      <c r="E32" s="10">
        <v>16.3</v>
      </c>
      <c r="F32" s="33">
        <f t="shared" si="0"/>
        <v>619.4</v>
      </c>
      <c r="G32" s="19"/>
      <c r="H32" s="16"/>
      <c r="I32" s="17"/>
      <c r="J32" s="18"/>
    </row>
    <row r="33" spans="2:12" x14ac:dyDescent="0.25">
      <c r="B33" s="7">
        <v>45899</v>
      </c>
      <c r="C33" s="8">
        <v>35.5</v>
      </c>
      <c r="D33" s="9"/>
      <c r="E33" s="10">
        <v>16.3</v>
      </c>
      <c r="F33" s="33">
        <f t="shared" si="0"/>
        <v>578.65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19</v>
      </c>
      <c r="D34" s="36"/>
      <c r="E34" s="10">
        <v>16.3</v>
      </c>
      <c r="F34" s="38">
        <f t="shared" si="0"/>
        <v>309.7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1958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31915.4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31915.4</v>
      </c>
      <c r="L36" s="31">
        <f>J36-J4-J5-J6</f>
        <v>31562.5</v>
      </c>
    </row>
    <row r="37" spans="2:12" x14ac:dyDescent="0.25">
      <c r="B37" s="26" t="s">
        <v>14</v>
      </c>
      <c r="C37" s="30">
        <f>C35</f>
        <v>1958</v>
      </c>
      <c r="D37" s="9">
        <f>D35/1.03</f>
        <v>0</v>
      </c>
      <c r="E37" s="10"/>
      <c r="F37" s="33">
        <f>SUM(F4:F36)</f>
        <v>31915.4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0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E22" sqref="E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8</v>
      </c>
      <c r="D4" s="9"/>
      <c r="E4" s="10">
        <v>16.8</v>
      </c>
      <c r="F4" s="33">
        <f>E4*C4</f>
        <v>134.4</v>
      </c>
      <c r="G4" s="11"/>
      <c r="H4" s="12" t="s">
        <v>6</v>
      </c>
      <c r="I4" s="13">
        <v>0.01</v>
      </c>
      <c r="J4" s="14">
        <f>(F36+F37)*I4</f>
        <v>1.3440000000000001</v>
      </c>
    </row>
    <row r="5" spans="2:29" x14ac:dyDescent="0.25">
      <c r="B5" s="7">
        <v>45902</v>
      </c>
      <c r="C5" s="8"/>
      <c r="D5" s="9"/>
      <c r="E5" s="10">
        <v>16.8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0.13305600000000001</v>
      </c>
    </row>
    <row r="6" spans="2:29" x14ac:dyDescent="0.25">
      <c r="B6" s="7">
        <v>45903</v>
      </c>
      <c r="C6" s="8"/>
      <c r="D6" s="9"/>
      <c r="E6" s="10">
        <v>16.8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>
        <v>16.8</v>
      </c>
      <c r="F7" s="33">
        <f t="shared" si="0"/>
        <v>0</v>
      </c>
      <c r="G7" s="11"/>
      <c r="H7" s="12" t="s">
        <v>9</v>
      </c>
      <c r="I7" s="13"/>
      <c r="J7" s="14">
        <f>'AĞUSTOS 2025'!J39*-1</f>
        <v>0</v>
      </c>
    </row>
    <row r="8" spans="2:29" x14ac:dyDescent="0.25">
      <c r="B8" s="7">
        <v>45905</v>
      </c>
      <c r="C8" s="8"/>
      <c r="D8" s="9"/>
      <c r="E8" s="10">
        <v>16.8</v>
      </c>
      <c r="F8" s="33">
        <f t="shared" si="0"/>
        <v>0</v>
      </c>
      <c r="G8" s="15">
        <v>45945</v>
      </c>
      <c r="H8" s="16" t="s">
        <v>43</v>
      </c>
      <c r="I8" s="17"/>
      <c r="J8" s="18">
        <v>128.97</v>
      </c>
    </row>
    <row r="9" spans="2:29" x14ac:dyDescent="0.25">
      <c r="B9" s="7">
        <v>45906</v>
      </c>
      <c r="C9" s="8"/>
      <c r="D9" s="9"/>
      <c r="E9" s="10">
        <v>16.8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>
        <v>16.8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>
        <v>16.8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>
        <v>16.8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>
        <v>16.8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>
        <v>16.8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>
        <v>16.8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>
        <v>16.8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45914</v>
      </c>
      <c r="C17" s="8"/>
      <c r="D17" s="9"/>
      <c r="E17" s="10">
        <v>16.8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45915</v>
      </c>
      <c r="C18" s="8"/>
      <c r="D18" s="9"/>
      <c r="E18" s="10">
        <v>16.8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45916</v>
      </c>
      <c r="C19" s="8"/>
      <c r="D19" s="9"/>
      <c r="E19" s="10">
        <v>16.8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45917</v>
      </c>
      <c r="C20" s="8"/>
      <c r="D20" s="9"/>
      <c r="E20" s="10">
        <v>16.8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45918</v>
      </c>
      <c r="C21" s="8"/>
      <c r="D21" s="9"/>
      <c r="E21" s="10">
        <v>16.8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45919</v>
      </c>
      <c r="C22" s="8"/>
      <c r="D22" s="9"/>
      <c r="E22" s="10">
        <v>16.8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45920</v>
      </c>
      <c r="C23" s="8"/>
      <c r="D23" s="9"/>
      <c r="E23" s="10">
        <v>16.8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45921</v>
      </c>
      <c r="C24" s="8"/>
      <c r="D24" s="9"/>
      <c r="E24" s="10">
        <v>16.8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45922</v>
      </c>
      <c r="C25" s="8"/>
      <c r="D25" s="9"/>
      <c r="E25" s="10">
        <v>16.8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45923</v>
      </c>
      <c r="C26" s="8"/>
      <c r="D26" s="9"/>
      <c r="E26" s="10">
        <v>16.8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45924</v>
      </c>
      <c r="C27" s="8"/>
      <c r="D27" s="9"/>
      <c r="E27" s="10">
        <v>16.8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/>
      <c r="D28" s="9"/>
      <c r="E28" s="10">
        <v>16.8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/>
      <c r="D29" s="9"/>
      <c r="E29" s="10">
        <v>16.8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/>
      <c r="D30" s="9"/>
      <c r="E30" s="10">
        <v>16.8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/>
      <c r="D31" s="9"/>
      <c r="E31" s="10">
        <v>16.8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/>
      <c r="D32" s="9"/>
      <c r="E32" s="10">
        <v>16.8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/>
      <c r="D33" s="9"/>
      <c r="E33" s="10">
        <v>16.8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16.8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8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130.447056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134.4</v>
      </c>
      <c r="L36" s="31">
        <f>J36-J4-J5-J6</f>
        <v>132.922944</v>
      </c>
      <c r="M36" s="31"/>
      <c r="N36" s="31"/>
    </row>
    <row r="37" spans="2:14" x14ac:dyDescent="0.25">
      <c r="B37" s="26" t="s">
        <v>14</v>
      </c>
      <c r="C37" s="30">
        <f>C35</f>
        <v>8</v>
      </c>
      <c r="D37" s="9">
        <f>D35/1.03</f>
        <v>0</v>
      </c>
      <c r="E37" s="10"/>
      <c r="F37" s="33">
        <f>SUM(F4:F36)</f>
        <v>134.4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3.9529440000000022</v>
      </c>
      <c r="M39" s="17"/>
      <c r="N39" s="40">
        <f>J39+N34</f>
        <v>3.9529440000000022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/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3.9529440000000022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8</v>
      </c>
      <c r="D4" s="9"/>
      <c r="E4" s="10">
        <v>18.5</v>
      </c>
      <c r="F4" s="33">
        <f>E4*C4</f>
        <v>148</v>
      </c>
      <c r="G4" s="11"/>
      <c r="H4" s="12" t="s">
        <v>6</v>
      </c>
      <c r="I4" s="13">
        <v>0.01</v>
      </c>
      <c r="J4" s="14">
        <f>(F36+F37)*I4</f>
        <v>90.1875</v>
      </c>
    </row>
    <row r="5" spans="2:29" x14ac:dyDescent="0.25">
      <c r="B5" s="7">
        <v>45932</v>
      </c>
      <c r="C5" s="8">
        <v>15</v>
      </c>
      <c r="D5" s="9"/>
      <c r="E5" s="10">
        <v>18.5</v>
      </c>
      <c r="F5" s="33">
        <f t="shared" ref="F5:F34" si="0">E5*C5</f>
        <v>277.5</v>
      </c>
      <c r="G5" s="11"/>
      <c r="H5" s="12" t="s">
        <v>7</v>
      </c>
      <c r="I5" s="13">
        <v>1E-3</v>
      </c>
      <c r="J5" s="14">
        <f>(F36+F37-J4-J6)*I5</f>
        <v>8.9285625</v>
      </c>
    </row>
    <row r="6" spans="2:29" x14ac:dyDescent="0.25">
      <c r="B6" s="7">
        <v>45933</v>
      </c>
      <c r="C6" s="8">
        <v>16.5</v>
      </c>
      <c r="D6" s="9"/>
      <c r="E6" s="10">
        <v>18.5</v>
      </c>
      <c r="F6" s="33">
        <f t="shared" si="0"/>
        <v>305.25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17.5</v>
      </c>
      <c r="D7" s="9"/>
      <c r="E7" s="10">
        <v>18.5</v>
      </c>
      <c r="F7" s="33">
        <f t="shared" si="0"/>
        <v>323.75</v>
      </c>
      <c r="G7" s="11"/>
      <c r="H7" s="12" t="s">
        <v>9</v>
      </c>
      <c r="I7" s="13"/>
      <c r="J7" s="14">
        <f>'EYLÜL 2025'!J39*-1</f>
        <v>-3.9529440000000022</v>
      </c>
    </row>
    <row r="8" spans="2:29" x14ac:dyDescent="0.25">
      <c r="B8" s="7">
        <v>45935</v>
      </c>
      <c r="C8" s="8">
        <v>16</v>
      </c>
      <c r="D8" s="9"/>
      <c r="E8" s="10">
        <v>18.5</v>
      </c>
      <c r="F8" s="33">
        <f t="shared" si="0"/>
        <v>296</v>
      </c>
      <c r="G8" s="15">
        <v>45980</v>
      </c>
      <c r="H8" s="16" t="s">
        <v>43</v>
      </c>
      <c r="I8" s="17"/>
      <c r="J8" s="18">
        <v>8923.59</v>
      </c>
    </row>
    <row r="9" spans="2:29" x14ac:dyDescent="0.25">
      <c r="B9" s="7">
        <v>45936</v>
      </c>
      <c r="C9" s="8">
        <v>16</v>
      </c>
      <c r="D9" s="9"/>
      <c r="E9" s="10">
        <v>18.5</v>
      </c>
      <c r="F9" s="33">
        <f t="shared" si="0"/>
        <v>296</v>
      </c>
      <c r="G9" s="15"/>
      <c r="H9" s="16"/>
      <c r="I9" s="17"/>
      <c r="J9" s="18"/>
    </row>
    <row r="10" spans="2:29" x14ac:dyDescent="0.25">
      <c r="B10" s="7">
        <v>45937</v>
      </c>
      <c r="C10" s="8">
        <v>13</v>
      </c>
      <c r="D10" s="9"/>
      <c r="E10" s="10">
        <v>18.5</v>
      </c>
      <c r="F10" s="33">
        <f t="shared" si="0"/>
        <v>240.5</v>
      </c>
      <c r="G10" s="15"/>
      <c r="H10" s="16"/>
      <c r="I10" s="17"/>
      <c r="J10" s="18"/>
    </row>
    <row r="11" spans="2:29" x14ac:dyDescent="0.25">
      <c r="B11" s="7">
        <v>45938</v>
      </c>
      <c r="C11" s="8">
        <v>14.5</v>
      </c>
      <c r="D11" s="9"/>
      <c r="E11" s="10">
        <v>18.5</v>
      </c>
      <c r="F11" s="33">
        <f t="shared" si="0"/>
        <v>268.25</v>
      </c>
      <c r="G11" s="19"/>
      <c r="H11" s="16"/>
      <c r="I11" s="17"/>
      <c r="J11" s="18"/>
    </row>
    <row r="12" spans="2:29" x14ac:dyDescent="0.25">
      <c r="B12" s="7">
        <v>45939</v>
      </c>
      <c r="C12" s="8">
        <v>14.5</v>
      </c>
      <c r="D12" s="9"/>
      <c r="E12" s="10">
        <v>18.5</v>
      </c>
      <c r="F12" s="33">
        <f t="shared" si="0"/>
        <v>268.25</v>
      </c>
      <c r="G12" s="19"/>
      <c r="H12" s="16"/>
      <c r="I12" s="17"/>
      <c r="J12" s="18"/>
    </row>
    <row r="13" spans="2:29" x14ac:dyDescent="0.25">
      <c r="B13" s="7">
        <v>45940</v>
      </c>
      <c r="C13" s="8">
        <v>15.5</v>
      </c>
      <c r="D13" s="9"/>
      <c r="E13" s="10">
        <v>18.5</v>
      </c>
      <c r="F13" s="33">
        <f t="shared" si="0"/>
        <v>286.75</v>
      </c>
      <c r="G13" s="19"/>
      <c r="H13" s="16"/>
      <c r="I13" s="17"/>
      <c r="J13" s="18"/>
    </row>
    <row r="14" spans="2:29" x14ac:dyDescent="0.25">
      <c r="B14" s="7">
        <v>45941</v>
      </c>
      <c r="C14" s="8">
        <v>15.5</v>
      </c>
      <c r="D14" s="9"/>
      <c r="E14" s="10">
        <v>18.5</v>
      </c>
      <c r="F14" s="33">
        <f t="shared" si="0"/>
        <v>286.75</v>
      </c>
      <c r="G14" s="19"/>
      <c r="H14" s="16"/>
      <c r="I14" s="17"/>
      <c r="J14" s="18"/>
    </row>
    <row r="15" spans="2:29" x14ac:dyDescent="0.25">
      <c r="B15" s="7">
        <v>45942</v>
      </c>
      <c r="C15" s="8">
        <v>15</v>
      </c>
      <c r="D15" s="9"/>
      <c r="E15" s="10">
        <v>18.5</v>
      </c>
      <c r="F15" s="33">
        <f t="shared" si="0"/>
        <v>277.5</v>
      </c>
      <c r="G15" s="19"/>
      <c r="H15" s="16"/>
      <c r="I15" s="17"/>
      <c r="J15" s="18"/>
    </row>
    <row r="16" spans="2:29" x14ac:dyDescent="0.25">
      <c r="B16" s="7">
        <v>45943</v>
      </c>
      <c r="C16" s="8">
        <v>16</v>
      </c>
      <c r="D16" s="9"/>
      <c r="E16" s="10">
        <v>18.5</v>
      </c>
      <c r="F16" s="33">
        <f t="shared" si="0"/>
        <v>296</v>
      </c>
      <c r="G16" s="19"/>
      <c r="H16" s="16"/>
      <c r="I16" s="17"/>
      <c r="J16" s="18"/>
    </row>
    <row r="17" spans="2:10" x14ac:dyDescent="0.25">
      <c r="B17" s="7">
        <v>45944</v>
      </c>
      <c r="C17" s="8">
        <v>17.5</v>
      </c>
      <c r="D17" s="9"/>
      <c r="E17" s="10">
        <v>18.5</v>
      </c>
      <c r="F17" s="33">
        <f t="shared" si="0"/>
        <v>323.75</v>
      </c>
      <c r="G17" s="19"/>
      <c r="H17" s="16"/>
      <c r="I17" s="17"/>
      <c r="J17" s="18"/>
    </row>
    <row r="18" spans="2:10" x14ac:dyDescent="0.25">
      <c r="B18" s="7">
        <v>45945</v>
      </c>
      <c r="C18" s="8">
        <v>17</v>
      </c>
      <c r="D18" s="9"/>
      <c r="E18" s="10">
        <v>18.5</v>
      </c>
      <c r="F18" s="33">
        <f t="shared" si="0"/>
        <v>314.5</v>
      </c>
      <c r="G18" s="19"/>
      <c r="H18" s="16"/>
      <c r="I18" s="17"/>
      <c r="J18" s="18"/>
    </row>
    <row r="19" spans="2:10" x14ac:dyDescent="0.25">
      <c r="B19" s="7">
        <v>45946</v>
      </c>
      <c r="C19" s="8">
        <v>18</v>
      </c>
      <c r="D19" s="9"/>
      <c r="E19" s="10">
        <v>18.5</v>
      </c>
      <c r="F19" s="33">
        <f t="shared" si="0"/>
        <v>333</v>
      </c>
      <c r="G19" s="19"/>
      <c r="H19" s="16"/>
      <c r="I19" s="17"/>
      <c r="J19" s="18"/>
    </row>
    <row r="20" spans="2:10" x14ac:dyDescent="0.25">
      <c r="B20" s="7">
        <v>45947</v>
      </c>
      <c r="C20" s="8">
        <v>13.5</v>
      </c>
      <c r="D20" s="9"/>
      <c r="E20" s="10">
        <v>18.5</v>
      </c>
      <c r="F20" s="33">
        <f t="shared" si="0"/>
        <v>249.75</v>
      </c>
      <c r="G20" s="19"/>
      <c r="H20" s="16"/>
      <c r="I20" s="17"/>
      <c r="J20" s="18"/>
    </row>
    <row r="21" spans="2:10" x14ac:dyDescent="0.25">
      <c r="B21" s="7">
        <v>45948</v>
      </c>
      <c r="C21" s="8">
        <v>18</v>
      </c>
      <c r="D21" s="9"/>
      <c r="E21" s="10">
        <v>18.5</v>
      </c>
      <c r="F21" s="33">
        <f t="shared" si="0"/>
        <v>333</v>
      </c>
      <c r="G21" s="19"/>
      <c r="H21" s="16"/>
      <c r="I21" s="17"/>
      <c r="J21" s="18"/>
    </row>
    <row r="22" spans="2:10" x14ac:dyDescent="0.25">
      <c r="B22" s="7">
        <v>45949</v>
      </c>
      <c r="C22" s="8">
        <v>17</v>
      </c>
      <c r="D22" s="9"/>
      <c r="E22" s="10">
        <v>18.5</v>
      </c>
      <c r="F22" s="33">
        <f t="shared" si="0"/>
        <v>314.5</v>
      </c>
      <c r="G22" s="19"/>
      <c r="H22" s="16"/>
      <c r="I22" s="17"/>
      <c r="J22" s="18"/>
    </row>
    <row r="23" spans="2:10" x14ac:dyDescent="0.25">
      <c r="B23" s="7">
        <v>45950</v>
      </c>
      <c r="C23" s="8">
        <v>16.5</v>
      </c>
      <c r="D23" s="9"/>
      <c r="E23" s="10">
        <v>18.5</v>
      </c>
      <c r="F23" s="33">
        <f t="shared" si="0"/>
        <v>305.25</v>
      </c>
      <c r="G23" s="19"/>
      <c r="H23" s="16"/>
      <c r="I23" s="17"/>
      <c r="J23" s="18"/>
    </row>
    <row r="24" spans="2:10" x14ac:dyDescent="0.25">
      <c r="B24" s="7">
        <v>45951</v>
      </c>
      <c r="C24" s="8">
        <v>17</v>
      </c>
      <c r="D24" s="9"/>
      <c r="E24" s="10">
        <v>18.5</v>
      </c>
      <c r="F24" s="33">
        <f t="shared" si="0"/>
        <v>314.5</v>
      </c>
      <c r="G24" s="19"/>
      <c r="H24" s="16"/>
      <c r="I24" s="17"/>
      <c r="J24" s="18"/>
    </row>
    <row r="25" spans="2:10" x14ac:dyDescent="0.25">
      <c r="B25" s="7">
        <v>45952</v>
      </c>
      <c r="C25" s="8">
        <v>17</v>
      </c>
      <c r="D25" s="9"/>
      <c r="E25" s="10">
        <v>18.5</v>
      </c>
      <c r="F25" s="33">
        <f t="shared" si="0"/>
        <v>314.5</v>
      </c>
      <c r="G25" s="19"/>
      <c r="H25" s="16"/>
      <c r="I25" s="17"/>
      <c r="J25" s="18"/>
    </row>
    <row r="26" spans="2:10" x14ac:dyDescent="0.25">
      <c r="B26" s="7">
        <v>45953</v>
      </c>
      <c r="C26" s="8">
        <v>17</v>
      </c>
      <c r="D26" s="9"/>
      <c r="E26" s="10">
        <v>18.5</v>
      </c>
      <c r="F26" s="33">
        <f t="shared" si="0"/>
        <v>314.5</v>
      </c>
      <c r="G26" s="19"/>
      <c r="H26" s="16"/>
      <c r="I26" s="17"/>
      <c r="J26" s="18"/>
    </row>
    <row r="27" spans="2:10" x14ac:dyDescent="0.25">
      <c r="B27" s="7">
        <v>45954</v>
      </c>
      <c r="C27" s="8">
        <v>15.5</v>
      </c>
      <c r="D27" s="9"/>
      <c r="E27" s="10">
        <v>18.5</v>
      </c>
      <c r="F27" s="33">
        <f t="shared" si="0"/>
        <v>286.75</v>
      </c>
      <c r="G27" s="19"/>
      <c r="H27" s="16"/>
      <c r="I27" s="17"/>
      <c r="J27" s="18"/>
    </row>
    <row r="28" spans="2:10" x14ac:dyDescent="0.25">
      <c r="B28" s="7">
        <v>45955</v>
      </c>
      <c r="C28" s="8">
        <v>16</v>
      </c>
      <c r="D28" s="9"/>
      <c r="E28" s="10">
        <v>18.5</v>
      </c>
      <c r="F28" s="33">
        <f t="shared" si="0"/>
        <v>296</v>
      </c>
      <c r="G28" s="19"/>
      <c r="H28" s="16"/>
      <c r="I28" s="17"/>
      <c r="J28" s="18"/>
    </row>
    <row r="29" spans="2:10" x14ac:dyDescent="0.25">
      <c r="B29" s="7">
        <v>45956</v>
      </c>
      <c r="C29" s="8">
        <v>16</v>
      </c>
      <c r="D29" s="9"/>
      <c r="E29" s="10">
        <v>18.5</v>
      </c>
      <c r="F29" s="33">
        <f t="shared" si="0"/>
        <v>296</v>
      </c>
      <c r="G29" s="19"/>
      <c r="H29" s="16"/>
      <c r="I29" s="17"/>
      <c r="J29" s="18"/>
    </row>
    <row r="30" spans="2:10" x14ac:dyDescent="0.25">
      <c r="B30" s="7">
        <v>45957</v>
      </c>
      <c r="C30" s="8">
        <v>16</v>
      </c>
      <c r="D30" s="9"/>
      <c r="E30" s="10">
        <v>18.5</v>
      </c>
      <c r="F30" s="33">
        <f t="shared" si="0"/>
        <v>296</v>
      </c>
      <c r="G30" s="19"/>
      <c r="H30" s="16"/>
      <c r="I30" s="17"/>
      <c r="J30" s="18"/>
    </row>
    <row r="31" spans="2:10" x14ac:dyDescent="0.25">
      <c r="B31" s="7">
        <v>45958</v>
      </c>
      <c r="C31" s="8">
        <v>16</v>
      </c>
      <c r="D31" s="9"/>
      <c r="E31" s="10">
        <v>18.5</v>
      </c>
      <c r="F31" s="33">
        <f t="shared" si="0"/>
        <v>296</v>
      </c>
      <c r="G31" s="19"/>
      <c r="H31" s="16"/>
      <c r="I31" s="17"/>
      <c r="J31" s="18"/>
    </row>
    <row r="32" spans="2:10" x14ac:dyDescent="0.25">
      <c r="B32" s="7">
        <v>45959</v>
      </c>
      <c r="C32" s="8">
        <v>15.5</v>
      </c>
      <c r="D32" s="9"/>
      <c r="E32" s="10">
        <v>18.5</v>
      </c>
      <c r="F32" s="33">
        <f t="shared" si="0"/>
        <v>286.75</v>
      </c>
      <c r="G32" s="19"/>
      <c r="H32" s="16"/>
      <c r="I32" s="17"/>
      <c r="J32" s="18"/>
    </row>
    <row r="33" spans="2:12" x14ac:dyDescent="0.25">
      <c r="B33" s="7">
        <v>45960</v>
      </c>
      <c r="C33" s="8">
        <v>15.5</v>
      </c>
      <c r="D33" s="9"/>
      <c r="E33" s="10">
        <v>18.5</v>
      </c>
      <c r="F33" s="33">
        <f t="shared" si="0"/>
        <v>286.75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15.5</v>
      </c>
      <c r="D34" s="48"/>
      <c r="E34" s="10">
        <v>18.5</v>
      </c>
      <c r="F34" s="49">
        <f t="shared" si="0"/>
        <v>286.75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487.5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9018.7531185000007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9018.75</v>
      </c>
      <c r="L36" s="31">
        <f>J36-J4-J5-J6</f>
        <v>8919.6339375000007</v>
      </c>
    </row>
    <row r="37" spans="2:12" x14ac:dyDescent="0.25">
      <c r="B37" s="26" t="s">
        <v>14</v>
      </c>
      <c r="C37" s="30">
        <f>C35</f>
        <v>487.5</v>
      </c>
      <c r="D37" s="9">
        <f>D35/1.03</f>
        <v>0</v>
      </c>
      <c r="E37" s="10"/>
      <c r="F37" s="33">
        <f>SUM(F4:F36)</f>
        <v>9018.75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-3.1185000007099006E-3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13.5</v>
      </c>
      <c r="D4" s="9"/>
      <c r="E4" s="10">
        <v>19</v>
      </c>
      <c r="F4" s="33">
        <f t="shared" ref="F4:F10" si="0">E4*C4</f>
        <v>256.5</v>
      </c>
      <c r="G4" s="11"/>
      <c r="H4" s="12" t="s">
        <v>6</v>
      </c>
      <c r="I4" s="13">
        <v>0.01</v>
      </c>
      <c r="J4" s="14">
        <f>(F36+F37)*I4</f>
        <v>77.14</v>
      </c>
    </row>
    <row r="5" spans="2:29" x14ac:dyDescent="0.25">
      <c r="B5" s="7">
        <v>45963</v>
      </c>
      <c r="C5" s="8">
        <v>12.5</v>
      </c>
      <c r="D5" s="9"/>
      <c r="E5" s="10">
        <v>19</v>
      </c>
      <c r="F5" s="33">
        <f t="shared" si="0"/>
        <v>237.5</v>
      </c>
      <c r="G5" s="11"/>
      <c r="H5" s="12" t="s">
        <v>7</v>
      </c>
      <c r="I5" s="13">
        <v>1E-3</v>
      </c>
      <c r="J5" s="14">
        <f>(F36+F37-J4-J6)*I5</f>
        <v>7.6368599999999995</v>
      </c>
    </row>
    <row r="6" spans="2:29" x14ac:dyDescent="0.25">
      <c r="B6" s="7">
        <v>45964</v>
      </c>
      <c r="C6" s="8">
        <v>12</v>
      </c>
      <c r="D6" s="9"/>
      <c r="E6" s="10">
        <v>19</v>
      </c>
      <c r="F6" s="33">
        <f t="shared" si="0"/>
        <v>228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8</v>
      </c>
      <c r="D7" s="9"/>
      <c r="E7" s="10">
        <v>19</v>
      </c>
      <c r="F7" s="33">
        <f t="shared" si="0"/>
        <v>152</v>
      </c>
      <c r="G7" s="11"/>
      <c r="H7" s="12" t="s">
        <v>9</v>
      </c>
      <c r="I7" s="13"/>
      <c r="J7" s="14">
        <f>'EKİM 2025'!J39*-1</f>
        <v>3.1185000007099006E-3</v>
      </c>
    </row>
    <row r="8" spans="2:29" x14ac:dyDescent="0.25">
      <c r="B8" s="7">
        <v>45966</v>
      </c>
      <c r="C8" s="8">
        <v>15</v>
      </c>
      <c r="D8" s="9"/>
      <c r="E8" s="10">
        <v>19</v>
      </c>
      <c r="F8" s="33">
        <f t="shared" si="0"/>
        <v>285</v>
      </c>
      <c r="G8" s="15"/>
      <c r="H8" s="16"/>
      <c r="I8" s="17"/>
      <c r="J8" s="18"/>
    </row>
    <row r="9" spans="2:29" x14ac:dyDescent="0.25">
      <c r="B9" s="7">
        <v>45967</v>
      </c>
      <c r="C9" s="8">
        <v>15</v>
      </c>
      <c r="D9" s="9"/>
      <c r="E9" s="10">
        <v>19</v>
      </c>
      <c r="F9" s="33">
        <f t="shared" si="0"/>
        <v>285</v>
      </c>
      <c r="G9" s="15"/>
      <c r="H9" s="16"/>
      <c r="I9" s="17"/>
      <c r="J9" s="18"/>
    </row>
    <row r="10" spans="2:29" x14ac:dyDescent="0.25">
      <c r="B10" s="7">
        <v>45968</v>
      </c>
      <c r="C10" s="8">
        <v>16</v>
      </c>
      <c r="D10" s="9"/>
      <c r="E10" s="10">
        <v>19</v>
      </c>
      <c r="F10" s="33">
        <f t="shared" si="0"/>
        <v>304</v>
      </c>
      <c r="G10" s="15"/>
      <c r="H10" s="16"/>
      <c r="I10" s="17"/>
      <c r="J10" s="18"/>
    </row>
    <row r="11" spans="2:29" x14ac:dyDescent="0.25">
      <c r="B11" s="7">
        <v>45969</v>
      </c>
      <c r="C11" s="8">
        <v>15.5</v>
      </c>
      <c r="D11" s="9"/>
      <c r="E11" s="10">
        <v>19</v>
      </c>
      <c r="F11" s="33">
        <f t="shared" ref="F11:F34" si="1">E11*C11</f>
        <v>294.5</v>
      </c>
      <c r="G11" s="15">
        <v>46014</v>
      </c>
      <c r="H11" s="16" t="s">
        <v>44</v>
      </c>
      <c r="I11" s="17"/>
      <c r="J11" s="18">
        <v>7428.45</v>
      </c>
    </row>
    <row r="12" spans="2:29" x14ac:dyDescent="0.25">
      <c r="B12" s="7">
        <v>45970</v>
      </c>
      <c r="C12" s="8">
        <v>16</v>
      </c>
      <c r="D12" s="9"/>
      <c r="E12" s="10">
        <v>19</v>
      </c>
      <c r="F12" s="33">
        <f t="shared" si="1"/>
        <v>304</v>
      </c>
      <c r="G12" s="19"/>
      <c r="H12" s="16"/>
      <c r="I12" s="17"/>
      <c r="J12" s="18"/>
    </row>
    <row r="13" spans="2:29" x14ac:dyDescent="0.25">
      <c r="B13" s="7">
        <v>45971</v>
      </c>
      <c r="C13" s="8">
        <v>11</v>
      </c>
      <c r="D13" s="9"/>
      <c r="E13" s="10">
        <v>19</v>
      </c>
      <c r="F13" s="33">
        <f t="shared" si="1"/>
        <v>209</v>
      </c>
      <c r="G13" s="19"/>
      <c r="H13" s="16"/>
      <c r="I13" s="17"/>
      <c r="J13" s="18"/>
    </row>
    <row r="14" spans="2:29" x14ac:dyDescent="0.25">
      <c r="B14" s="7">
        <v>45972</v>
      </c>
      <c r="C14" s="8">
        <v>15.5</v>
      </c>
      <c r="D14" s="9"/>
      <c r="E14" s="10">
        <v>19</v>
      </c>
      <c r="F14" s="33">
        <f t="shared" si="1"/>
        <v>294.5</v>
      </c>
      <c r="G14" s="19"/>
      <c r="H14" s="16"/>
      <c r="I14" s="17"/>
      <c r="J14" s="18"/>
    </row>
    <row r="15" spans="2:29" x14ac:dyDescent="0.25">
      <c r="B15" s="7">
        <v>45973</v>
      </c>
      <c r="C15" s="8">
        <v>14.5</v>
      </c>
      <c r="D15" s="9"/>
      <c r="E15" s="10">
        <v>19</v>
      </c>
      <c r="F15" s="33">
        <f t="shared" si="1"/>
        <v>275.5</v>
      </c>
      <c r="G15" s="19"/>
      <c r="H15" s="16"/>
      <c r="I15" s="17"/>
      <c r="J15" s="18"/>
    </row>
    <row r="16" spans="2:29" x14ac:dyDescent="0.25">
      <c r="B16" s="7">
        <v>45974</v>
      </c>
      <c r="C16" s="8">
        <v>13</v>
      </c>
      <c r="D16" s="9"/>
      <c r="E16" s="10">
        <v>19</v>
      </c>
      <c r="F16" s="33">
        <f t="shared" si="1"/>
        <v>247</v>
      </c>
      <c r="G16" s="19"/>
      <c r="H16" s="16"/>
      <c r="I16" s="17"/>
      <c r="J16" s="18"/>
    </row>
    <row r="17" spans="2:10" x14ac:dyDescent="0.25">
      <c r="B17" s="7">
        <v>45975</v>
      </c>
      <c r="C17" s="8">
        <v>12.5</v>
      </c>
      <c r="D17" s="9"/>
      <c r="E17" s="10">
        <v>19</v>
      </c>
      <c r="F17" s="33">
        <f t="shared" si="1"/>
        <v>237.5</v>
      </c>
      <c r="G17" s="19"/>
      <c r="H17" s="16"/>
      <c r="I17" s="17"/>
      <c r="J17" s="18"/>
    </row>
    <row r="18" spans="2:10" x14ac:dyDescent="0.25">
      <c r="B18" s="7">
        <v>45976</v>
      </c>
      <c r="C18" s="8">
        <v>14</v>
      </c>
      <c r="D18" s="9"/>
      <c r="E18" s="10">
        <v>19</v>
      </c>
      <c r="F18" s="33">
        <f t="shared" si="1"/>
        <v>266</v>
      </c>
      <c r="G18" s="19"/>
      <c r="H18" s="16"/>
      <c r="I18" s="17"/>
      <c r="J18" s="18"/>
    </row>
    <row r="19" spans="2:10" x14ac:dyDescent="0.25">
      <c r="B19" s="7">
        <v>45977</v>
      </c>
      <c r="C19" s="8">
        <v>13</v>
      </c>
      <c r="D19" s="9"/>
      <c r="E19" s="10">
        <v>19</v>
      </c>
      <c r="F19" s="33">
        <f t="shared" si="1"/>
        <v>247</v>
      </c>
      <c r="G19" s="19"/>
      <c r="H19" s="16"/>
      <c r="I19" s="17"/>
      <c r="J19" s="18"/>
    </row>
    <row r="20" spans="2:10" x14ac:dyDescent="0.25">
      <c r="B20" s="7">
        <v>45978</v>
      </c>
      <c r="C20" s="8">
        <v>15</v>
      </c>
      <c r="D20" s="9"/>
      <c r="E20" s="10">
        <v>19</v>
      </c>
      <c r="F20" s="33">
        <f t="shared" si="1"/>
        <v>285</v>
      </c>
      <c r="G20" s="19"/>
      <c r="H20" s="16"/>
      <c r="I20" s="17"/>
      <c r="J20" s="18"/>
    </row>
    <row r="21" spans="2:10" x14ac:dyDescent="0.25">
      <c r="B21" s="7">
        <v>45979</v>
      </c>
      <c r="C21" s="8">
        <v>13.5</v>
      </c>
      <c r="D21" s="9"/>
      <c r="E21" s="10">
        <v>19</v>
      </c>
      <c r="F21" s="33">
        <f t="shared" si="1"/>
        <v>256.5</v>
      </c>
      <c r="G21" s="19"/>
      <c r="H21" s="16"/>
      <c r="I21" s="17"/>
      <c r="J21" s="18"/>
    </row>
    <row r="22" spans="2:10" x14ac:dyDescent="0.25">
      <c r="B22" s="7">
        <v>45980</v>
      </c>
      <c r="C22" s="8">
        <v>13.5</v>
      </c>
      <c r="D22" s="9"/>
      <c r="E22" s="10">
        <v>19</v>
      </c>
      <c r="F22" s="33">
        <f t="shared" si="1"/>
        <v>256.5</v>
      </c>
      <c r="G22" s="19"/>
      <c r="H22" s="16"/>
      <c r="I22" s="17"/>
      <c r="J22" s="18"/>
    </row>
    <row r="23" spans="2:10" x14ac:dyDescent="0.25">
      <c r="B23" s="7">
        <v>45981</v>
      </c>
      <c r="C23" s="8">
        <v>8</v>
      </c>
      <c r="D23" s="9"/>
      <c r="E23" s="10">
        <v>19</v>
      </c>
      <c r="F23" s="33">
        <f t="shared" si="1"/>
        <v>152</v>
      </c>
      <c r="G23" s="19"/>
      <c r="H23" s="16"/>
      <c r="I23" s="17"/>
      <c r="J23" s="18"/>
    </row>
    <row r="24" spans="2:10" x14ac:dyDescent="0.25">
      <c r="B24" s="7">
        <v>45982</v>
      </c>
      <c r="C24" s="8">
        <v>14</v>
      </c>
      <c r="D24" s="9"/>
      <c r="E24" s="10">
        <v>19</v>
      </c>
      <c r="F24" s="33">
        <f t="shared" si="1"/>
        <v>266</v>
      </c>
      <c r="G24" s="19"/>
      <c r="H24" s="16"/>
      <c r="I24" s="17"/>
      <c r="J24" s="18"/>
    </row>
    <row r="25" spans="2:10" x14ac:dyDescent="0.25">
      <c r="B25" s="7">
        <v>45983</v>
      </c>
      <c r="C25" s="8">
        <v>16</v>
      </c>
      <c r="D25" s="9"/>
      <c r="E25" s="10">
        <v>19</v>
      </c>
      <c r="F25" s="33">
        <f t="shared" si="1"/>
        <v>304</v>
      </c>
      <c r="G25" s="19"/>
      <c r="H25" s="16"/>
      <c r="I25" s="17"/>
      <c r="J25" s="18"/>
    </row>
    <row r="26" spans="2:10" x14ac:dyDescent="0.25">
      <c r="B26" s="7">
        <v>45984</v>
      </c>
      <c r="C26" s="8">
        <v>12.5</v>
      </c>
      <c r="D26" s="9"/>
      <c r="E26" s="10">
        <v>19</v>
      </c>
      <c r="F26" s="33">
        <f t="shared" si="1"/>
        <v>237.5</v>
      </c>
      <c r="G26" s="19"/>
      <c r="H26" s="16"/>
      <c r="I26" s="17"/>
      <c r="J26" s="18"/>
    </row>
    <row r="27" spans="2:10" x14ac:dyDescent="0.25">
      <c r="B27" s="7">
        <v>45985</v>
      </c>
      <c r="C27" s="8">
        <v>14</v>
      </c>
      <c r="D27" s="9"/>
      <c r="E27" s="10">
        <v>19</v>
      </c>
      <c r="F27" s="33">
        <f t="shared" si="1"/>
        <v>266</v>
      </c>
      <c r="G27" s="19"/>
      <c r="H27" s="16"/>
      <c r="I27" s="17"/>
      <c r="J27" s="18"/>
    </row>
    <row r="28" spans="2:10" x14ac:dyDescent="0.25">
      <c r="B28" s="7">
        <v>45986</v>
      </c>
      <c r="C28" s="8">
        <v>12.5</v>
      </c>
      <c r="D28" s="9"/>
      <c r="E28" s="10">
        <v>19</v>
      </c>
      <c r="F28" s="33">
        <f t="shared" si="1"/>
        <v>237.5</v>
      </c>
      <c r="G28" s="19"/>
      <c r="H28" s="16"/>
      <c r="I28" s="17"/>
      <c r="J28" s="18"/>
    </row>
    <row r="29" spans="2:10" x14ac:dyDescent="0.25">
      <c r="B29" s="7">
        <v>45987</v>
      </c>
      <c r="C29" s="8">
        <v>15</v>
      </c>
      <c r="D29" s="9"/>
      <c r="E29" s="10">
        <v>19</v>
      </c>
      <c r="F29" s="33">
        <f t="shared" si="1"/>
        <v>285</v>
      </c>
      <c r="G29" s="19"/>
      <c r="H29" s="16"/>
      <c r="I29" s="17"/>
      <c r="J29" s="18"/>
    </row>
    <row r="30" spans="2:10" x14ac:dyDescent="0.25">
      <c r="B30" s="7">
        <v>45988</v>
      </c>
      <c r="C30" s="8">
        <v>15.5</v>
      </c>
      <c r="D30" s="9"/>
      <c r="E30" s="10">
        <v>19</v>
      </c>
      <c r="F30" s="33">
        <f t="shared" si="1"/>
        <v>294.5</v>
      </c>
      <c r="G30" s="19"/>
      <c r="H30" s="16"/>
      <c r="I30" s="17"/>
      <c r="J30" s="18"/>
    </row>
    <row r="31" spans="2:10" x14ac:dyDescent="0.25">
      <c r="B31" s="7">
        <v>45989</v>
      </c>
      <c r="C31" s="8">
        <v>15</v>
      </c>
      <c r="D31" s="9"/>
      <c r="E31" s="10">
        <v>19</v>
      </c>
      <c r="F31" s="33">
        <f t="shared" si="1"/>
        <v>285</v>
      </c>
      <c r="G31" s="19"/>
      <c r="H31" s="16"/>
      <c r="I31" s="17"/>
      <c r="J31" s="18"/>
    </row>
    <row r="32" spans="2:10" x14ac:dyDescent="0.25">
      <c r="B32" s="7">
        <v>45990</v>
      </c>
      <c r="C32" s="8">
        <v>15</v>
      </c>
      <c r="D32" s="9"/>
      <c r="E32" s="10">
        <v>19</v>
      </c>
      <c r="F32" s="33">
        <f t="shared" si="1"/>
        <v>285</v>
      </c>
      <c r="G32" s="19"/>
      <c r="H32" s="16"/>
      <c r="I32" s="17"/>
      <c r="J32" s="18"/>
    </row>
    <row r="33" spans="2:12" x14ac:dyDescent="0.25">
      <c r="B33" s="7">
        <v>45991</v>
      </c>
      <c r="C33" s="8">
        <v>9.5</v>
      </c>
      <c r="D33" s="9"/>
      <c r="E33" s="10">
        <v>19</v>
      </c>
      <c r="F33" s="33">
        <f t="shared" si="1"/>
        <v>180.5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19</v>
      </c>
      <c r="F34" s="49">
        <f t="shared" si="1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406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7513.2299785000005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7714</v>
      </c>
      <c r="L36" s="31">
        <f>J36-J4-J5-J6</f>
        <v>7629.2231400000001</v>
      </c>
    </row>
    <row r="37" spans="2:12" x14ac:dyDescent="0.25">
      <c r="B37" s="26" t="s">
        <v>14</v>
      </c>
      <c r="C37" s="30">
        <f>C35</f>
        <v>406</v>
      </c>
      <c r="D37" s="9">
        <f>D35/1.03</f>
        <v>0</v>
      </c>
      <c r="E37" s="10"/>
      <c r="F37" s="33">
        <f>SUM(F4:F36)</f>
        <v>7714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200.77002149999953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H16" sqref="H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15</v>
      </c>
      <c r="D4" s="9"/>
      <c r="E4" s="10">
        <v>19.600000000000001</v>
      </c>
      <c r="F4" s="33">
        <f>E4*C4</f>
        <v>294</v>
      </c>
      <c r="G4" s="11"/>
      <c r="H4" s="12" t="s">
        <v>6</v>
      </c>
      <c r="I4" s="13">
        <v>0.01</v>
      </c>
      <c r="J4" s="14">
        <f>(F36+F37)*I4</f>
        <v>180.22200000000001</v>
      </c>
    </row>
    <row r="5" spans="2:29" x14ac:dyDescent="0.25">
      <c r="B5" s="7">
        <v>45993</v>
      </c>
      <c r="C5" s="8">
        <v>16</v>
      </c>
      <c r="D5" s="9"/>
      <c r="E5" s="10">
        <v>19.600000000000001</v>
      </c>
      <c r="F5" s="33">
        <f t="shared" ref="F5:F34" si="0">E5*C5</f>
        <v>313.60000000000002</v>
      </c>
      <c r="G5" s="11"/>
      <c r="H5" s="12" t="s">
        <v>7</v>
      </c>
      <c r="I5" s="13">
        <v>1E-3</v>
      </c>
      <c r="J5" s="14">
        <f>(F36+F37-J4-J6)*I5</f>
        <v>17.841978000000001</v>
      </c>
    </row>
    <row r="6" spans="2:29" x14ac:dyDescent="0.25">
      <c r="B6" s="7">
        <v>45994</v>
      </c>
      <c r="C6" s="8">
        <v>14</v>
      </c>
      <c r="D6" s="9"/>
      <c r="E6" s="10">
        <v>19.600000000000001</v>
      </c>
      <c r="F6" s="33">
        <f t="shared" si="0"/>
        <v>274.40000000000003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13.5</v>
      </c>
      <c r="D7" s="9"/>
      <c r="E7" s="10">
        <v>19.600000000000001</v>
      </c>
      <c r="F7" s="33">
        <f t="shared" si="0"/>
        <v>264.60000000000002</v>
      </c>
      <c r="G7" s="11"/>
      <c r="H7" s="12" t="s">
        <v>9</v>
      </c>
      <c r="I7" s="13"/>
      <c r="J7" s="14">
        <f>'KASIM 2025'!J39*-1</f>
        <v>-200.77002149999953</v>
      </c>
    </row>
    <row r="8" spans="2:29" x14ac:dyDescent="0.25">
      <c r="B8" s="7">
        <v>45996</v>
      </c>
      <c r="C8" s="8">
        <v>14</v>
      </c>
      <c r="D8" s="9"/>
      <c r="E8" s="10">
        <v>19.600000000000001</v>
      </c>
      <c r="F8" s="33">
        <f t="shared" si="0"/>
        <v>274.40000000000003</v>
      </c>
      <c r="G8" s="15"/>
      <c r="H8" s="16"/>
      <c r="I8" s="17"/>
      <c r="J8" s="18"/>
    </row>
    <row r="9" spans="2:29" x14ac:dyDescent="0.25">
      <c r="B9" s="7">
        <v>45997</v>
      </c>
      <c r="C9" s="8">
        <v>14.5</v>
      </c>
      <c r="D9" s="9"/>
      <c r="E9" s="10">
        <v>19.600000000000001</v>
      </c>
      <c r="F9" s="33">
        <f t="shared" si="0"/>
        <v>284.20000000000005</v>
      </c>
      <c r="G9" s="15"/>
      <c r="H9" s="16"/>
      <c r="I9" s="17"/>
      <c r="J9" s="18"/>
    </row>
    <row r="10" spans="2:29" x14ac:dyDescent="0.25">
      <c r="B10" s="7">
        <v>45998</v>
      </c>
      <c r="C10" s="8">
        <v>15.5</v>
      </c>
      <c r="D10" s="9"/>
      <c r="E10" s="10">
        <v>19.600000000000001</v>
      </c>
      <c r="F10" s="33">
        <f t="shared" si="0"/>
        <v>303.8</v>
      </c>
      <c r="G10" s="15"/>
      <c r="H10" s="16"/>
      <c r="I10" s="17"/>
      <c r="J10" s="18"/>
    </row>
    <row r="11" spans="2:29" x14ac:dyDescent="0.25">
      <c r="B11" s="7">
        <v>45999</v>
      </c>
      <c r="C11" s="8">
        <v>14.5</v>
      </c>
      <c r="D11" s="9"/>
      <c r="E11" s="10">
        <v>19.600000000000001</v>
      </c>
      <c r="F11" s="33">
        <f t="shared" si="0"/>
        <v>284.20000000000005</v>
      </c>
      <c r="G11" s="19"/>
      <c r="H11" s="16"/>
      <c r="I11" s="17"/>
      <c r="J11" s="18"/>
    </row>
    <row r="12" spans="2:29" x14ac:dyDescent="0.25">
      <c r="B12" s="7">
        <v>46000</v>
      </c>
      <c r="C12" s="8">
        <v>15</v>
      </c>
      <c r="D12" s="9"/>
      <c r="E12" s="10">
        <v>19.600000000000001</v>
      </c>
      <c r="F12" s="33">
        <f t="shared" si="0"/>
        <v>294</v>
      </c>
      <c r="G12" s="19"/>
      <c r="H12" s="16"/>
      <c r="I12" s="17"/>
      <c r="J12" s="18"/>
    </row>
    <row r="13" spans="2:29" x14ac:dyDescent="0.25">
      <c r="B13" s="7">
        <v>46001</v>
      </c>
      <c r="C13" s="8">
        <v>13</v>
      </c>
      <c r="D13" s="9"/>
      <c r="E13" s="10">
        <v>19.600000000000001</v>
      </c>
      <c r="F13" s="33">
        <f t="shared" si="0"/>
        <v>254.8</v>
      </c>
      <c r="G13" s="19"/>
      <c r="H13" s="16"/>
      <c r="I13" s="17"/>
      <c r="J13" s="18"/>
    </row>
    <row r="14" spans="2:29" x14ac:dyDescent="0.25">
      <c r="B14" s="7">
        <v>46002</v>
      </c>
      <c r="C14" s="8">
        <v>32</v>
      </c>
      <c r="D14" s="9"/>
      <c r="E14" s="10">
        <v>19.600000000000001</v>
      </c>
      <c r="F14" s="33">
        <f t="shared" si="0"/>
        <v>627.20000000000005</v>
      </c>
      <c r="G14" s="19"/>
      <c r="H14" s="16"/>
      <c r="I14" s="17"/>
      <c r="J14" s="18"/>
    </row>
    <row r="15" spans="2:29" x14ac:dyDescent="0.25">
      <c r="B15" s="7">
        <v>46003</v>
      </c>
      <c r="C15" s="8">
        <v>35.5</v>
      </c>
      <c r="D15" s="9"/>
      <c r="E15" s="10">
        <v>19.600000000000001</v>
      </c>
      <c r="F15" s="33">
        <f t="shared" si="0"/>
        <v>695.80000000000007</v>
      </c>
      <c r="G15" s="15">
        <v>46037</v>
      </c>
      <c r="H15" s="16" t="s">
        <v>44</v>
      </c>
      <c r="I15" s="17"/>
      <c r="J15" s="18">
        <v>17479.27</v>
      </c>
    </row>
    <row r="16" spans="2:29" x14ac:dyDescent="0.25">
      <c r="B16" s="7">
        <v>46004</v>
      </c>
      <c r="C16" s="8">
        <v>55</v>
      </c>
      <c r="D16" s="9"/>
      <c r="E16" s="10">
        <v>19.600000000000001</v>
      </c>
      <c r="F16" s="33">
        <f t="shared" si="0"/>
        <v>1078</v>
      </c>
      <c r="G16" s="19"/>
      <c r="H16" s="16"/>
      <c r="I16" s="17"/>
      <c r="J16" s="18"/>
    </row>
    <row r="17" spans="2:10" x14ac:dyDescent="0.25">
      <c r="B17" s="7">
        <v>46005</v>
      </c>
      <c r="C17" s="8">
        <v>24.5</v>
      </c>
      <c r="D17" s="9"/>
      <c r="E17" s="10">
        <v>19.600000000000001</v>
      </c>
      <c r="F17" s="33">
        <f t="shared" si="0"/>
        <v>480.20000000000005</v>
      </c>
      <c r="G17" s="19"/>
      <c r="H17" s="16"/>
      <c r="I17" s="17"/>
      <c r="J17" s="18"/>
    </row>
    <row r="18" spans="2:10" x14ac:dyDescent="0.25">
      <c r="B18" s="7">
        <v>46006</v>
      </c>
      <c r="C18" s="8">
        <v>42</v>
      </c>
      <c r="D18" s="9"/>
      <c r="E18" s="10">
        <v>19.600000000000001</v>
      </c>
      <c r="F18" s="33">
        <f t="shared" si="0"/>
        <v>823.2</v>
      </c>
      <c r="G18" s="19"/>
      <c r="H18" s="16"/>
      <c r="I18" s="17"/>
      <c r="J18" s="18"/>
    </row>
    <row r="19" spans="2:10" x14ac:dyDescent="0.25">
      <c r="B19" s="7">
        <v>46007</v>
      </c>
      <c r="C19" s="8">
        <v>42.5</v>
      </c>
      <c r="D19" s="9"/>
      <c r="E19" s="10">
        <v>19.600000000000001</v>
      </c>
      <c r="F19" s="33">
        <f t="shared" si="0"/>
        <v>833.00000000000011</v>
      </c>
      <c r="G19" s="19"/>
      <c r="H19" s="16"/>
      <c r="I19" s="17"/>
      <c r="J19" s="18"/>
    </row>
    <row r="20" spans="2:10" x14ac:dyDescent="0.25">
      <c r="B20" s="7">
        <v>46008</v>
      </c>
      <c r="C20" s="8">
        <v>42</v>
      </c>
      <c r="D20" s="9"/>
      <c r="E20" s="10">
        <v>19.600000000000001</v>
      </c>
      <c r="F20" s="33">
        <f t="shared" si="0"/>
        <v>823.2</v>
      </c>
      <c r="G20" s="19"/>
      <c r="H20" s="16"/>
      <c r="I20" s="17"/>
      <c r="J20" s="18"/>
    </row>
    <row r="21" spans="2:10" x14ac:dyDescent="0.25">
      <c r="B21" s="7">
        <v>46009</v>
      </c>
      <c r="C21" s="8">
        <v>47</v>
      </c>
      <c r="D21" s="9"/>
      <c r="E21" s="10">
        <v>19.600000000000001</v>
      </c>
      <c r="F21" s="33">
        <f t="shared" si="0"/>
        <v>921.2</v>
      </c>
      <c r="G21" s="19"/>
      <c r="H21" s="16"/>
      <c r="I21" s="17"/>
      <c r="J21" s="18"/>
    </row>
    <row r="22" spans="2:10" x14ac:dyDescent="0.25">
      <c r="B22" s="7">
        <v>46010</v>
      </c>
      <c r="C22" s="8">
        <v>47.5</v>
      </c>
      <c r="D22" s="9"/>
      <c r="E22" s="10">
        <v>19.600000000000001</v>
      </c>
      <c r="F22" s="33">
        <f t="shared" si="0"/>
        <v>931.00000000000011</v>
      </c>
      <c r="G22" s="19"/>
      <c r="H22" s="16"/>
      <c r="I22" s="17"/>
      <c r="J22" s="18"/>
    </row>
    <row r="23" spans="2:10" x14ac:dyDescent="0.25">
      <c r="B23" s="7">
        <v>46011</v>
      </c>
      <c r="C23" s="8">
        <v>45</v>
      </c>
      <c r="D23" s="9"/>
      <c r="E23" s="10">
        <v>19.600000000000001</v>
      </c>
      <c r="F23" s="33">
        <f t="shared" si="0"/>
        <v>882.00000000000011</v>
      </c>
      <c r="G23" s="19"/>
      <c r="H23" s="16"/>
      <c r="I23" s="17"/>
      <c r="J23" s="18"/>
    </row>
    <row r="24" spans="2:10" x14ac:dyDescent="0.25">
      <c r="B24" s="7">
        <v>46012</v>
      </c>
      <c r="C24" s="8">
        <v>48.5</v>
      </c>
      <c r="D24" s="9"/>
      <c r="E24" s="10">
        <v>19.600000000000001</v>
      </c>
      <c r="F24" s="33">
        <f t="shared" si="0"/>
        <v>950.6</v>
      </c>
      <c r="G24" s="19"/>
      <c r="H24" s="16"/>
      <c r="I24" s="17"/>
      <c r="J24" s="18"/>
    </row>
    <row r="25" spans="2:10" x14ac:dyDescent="0.25">
      <c r="B25" s="7">
        <v>46013</v>
      </c>
      <c r="C25" s="8">
        <v>40</v>
      </c>
      <c r="D25" s="9"/>
      <c r="E25" s="10">
        <v>19.600000000000001</v>
      </c>
      <c r="F25" s="33">
        <f t="shared" si="0"/>
        <v>784</v>
      </c>
      <c r="G25" s="19"/>
      <c r="H25" s="16"/>
      <c r="I25" s="17"/>
      <c r="J25" s="18"/>
    </row>
    <row r="26" spans="2:10" x14ac:dyDescent="0.25">
      <c r="B26" s="7">
        <v>46014</v>
      </c>
      <c r="C26" s="8">
        <v>36.5</v>
      </c>
      <c r="D26" s="9"/>
      <c r="E26" s="10">
        <v>19.600000000000001</v>
      </c>
      <c r="F26" s="33">
        <f t="shared" si="0"/>
        <v>715.40000000000009</v>
      </c>
      <c r="G26" s="19"/>
      <c r="H26" s="16"/>
      <c r="I26" s="17"/>
      <c r="J26" s="18"/>
    </row>
    <row r="27" spans="2:10" x14ac:dyDescent="0.25">
      <c r="B27" s="7">
        <v>46015</v>
      </c>
      <c r="C27" s="8">
        <v>36</v>
      </c>
      <c r="D27" s="9"/>
      <c r="E27" s="10">
        <v>19.600000000000001</v>
      </c>
      <c r="F27" s="33">
        <f t="shared" si="0"/>
        <v>705.6</v>
      </c>
      <c r="G27" s="19"/>
      <c r="H27" s="16"/>
      <c r="I27" s="17"/>
      <c r="J27" s="18"/>
    </row>
    <row r="28" spans="2:10" x14ac:dyDescent="0.25">
      <c r="B28" s="7">
        <v>46016</v>
      </c>
      <c r="C28" s="8">
        <v>36.5</v>
      </c>
      <c r="D28" s="9"/>
      <c r="E28" s="10">
        <v>19.600000000000001</v>
      </c>
      <c r="F28" s="33">
        <f t="shared" si="0"/>
        <v>715.40000000000009</v>
      </c>
      <c r="G28" s="19"/>
      <c r="H28" s="16"/>
      <c r="I28" s="17"/>
      <c r="J28" s="18"/>
    </row>
    <row r="29" spans="2:10" x14ac:dyDescent="0.25">
      <c r="B29" s="7">
        <v>46017</v>
      </c>
      <c r="C29" s="8">
        <v>38</v>
      </c>
      <c r="D29" s="9"/>
      <c r="E29" s="10">
        <v>19.600000000000001</v>
      </c>
      <c r="F29" s="33">
        <f t="shared" si="0"/>
        <v>744.80000000000007</v>
      </c>
      <c r="G29" s="19"/>
      <c r="H29" s="16"/>
      <c r="I29" s="17"/>
      <c r="J29" s="18"/>
    </row>
    <row r="30" spans="2:10" x14ac:dyDescent="0.25">
      <c r="B30" s="7">
        <v>46018</v>
      </c>
      <c r="C30" s="8">
        <v>30</v>
      </c>
      <c r="D30" s="9"/>
      <c r="E30" s="10">
        <v>19.600000000000001</v>
      </c>
      <c r="F30" s="33">
        <f t="shared" si="0"/>
        <v>588</v>
      </c>
      <c r="G30" s="19"/>
      <c r="H30" s="16"/>
      <c r="I30" s="17"/>
      <c r="J30" s="18"/>
    </row>
    <row r="31" spans="2:10" x14ac:dyDescent="0.25">
      <c r="B31" s="7">
        <v>46019</v>
      </c>
      <c r="C31" s="8">
        <v>6</v>
      </c>
      <c r="D31" s="9"/>
      <c r="E31" s="10">
        <v>19.600000000000001</v>
      </c>
      <c r="F31" s="33">
        <f t="shared" si="0"/>
        <v>117.60000000000001</v>
      </c>
      <c r="G31" s="19"/>
      <c r="H31" s="16"/>
      <c r="I31" s="17"/>
      <c r="J31" s="18"/>
    </row>
    <row r="32" spans="2:10" x14ac:dyDescent="0.25">
      <c r="B32" s="7">
        <v>46020</v>
      </c>
      <c r="C32" s="8">
        <v>26.5</v>
      </c>
      <c r="D32" s="9"/>
      <c r="E32" s="10">
        <v>19.600000000000001</v>
      </c>
      <c r="F32" s="33">
        <f t="shared" si="0"/>
        <v>519.40000000000009</v>
      </c>
      <c r="G32" s="19"/>
      <c r="H32" s="16"/>
      <c r="I32" s="17"/>
      <c r="J32" s="18"/>
    </row>
    <row r="33" spans="2:12" x14ac:dyDescent="0.25">
      <c r="B33" s="7">
        <v>46021</v>
      </c>
      <c r="C33" s="8">
        <v>28</v>
      </c>
      <c r="D33" s="9"/>
      <c r="E33" s="10">
        <v>19.600000000000001</v>
      </c>
      <c r="F33" s="33">
        <f t="shared" si="0"/>
        <v>548.80000000000007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35.5</v>
      </c>
      <c r="D34" s="48"/>
      <c r="E34" s="10">
        <v>19.600000000000001</v>
      </c>
      <c r="F34" s="49">
        <f t="shared" si="0"/>
        <v>695.80000000000007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919.5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17476.563956500002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18022.2</v>
      </c>
      <c r="L36" s="31">
        <f>J36-J4-J5-J6</f>
        <v>17824.136021999999</v>
      </c>
    </row>
    <row r="37" spans="2:12" x14ac:dyDescent="0.25">
      <c r="B37" s="26" t="s">
        <v>14</v>
      </c>
      <c r="C37" s="30">
        <f>C35</f>
        <v>919.5</v>
      </c>
      <c r="D37" s="9">
        <f>D35/1.03</f>
        <v>0</v>
      </c>
      <c r="E37" s="10"/>
      <c r="F37" s="33">
        <f>SUM(F4:F36)</f>
        <v>18022.2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545.63604349999878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E4A18-7956-4E51-B678-2DD1AFC7E50A}">
  <dimension ref="B1:AC43"/>
  <sheetViews>
    <sheetView zoomScale="85" zoomScaleNormal="85" workbookViewId="0">
      <selection activeCell="F24" sqref="F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26</v>
      </c>
      <c r="D4" s="9"/>
      <c r="E4" s="10">
        <v>20.25</v>
      </c>
      <c r="F4" s="33">
        <f>E4*C4</f>
        <v>526.5</v>
      </c>
      <c r="G4" s="11"/>
      <c r="H4" s="12" t="s">
        <v>6</v>
      </c>
      <c r="I4" s="13">
        <v>0.01</v>
      </c>
      <c r="J4" s="14">
        <f>(F36+F37)*I4</f>
        <v>247.54125000000002</v>
      </c>
    </row>
    <row r="5" spans="2:29" x14ac:dyDescent="0.25">
      <c r="B5" s="7">
        <v>46024</v>
      </c>
      <c r="C5" s="8">
        <v>44</v>
      </c>
      <c r="D5" s="9"/>
      <c r="E5" s="10">
        <v>20.25</v>
      </c>
      <c r="F5" s="33">
        <f t="shared" ref="F5:F34" si="0">E5*C5</f>
        <v>891</v>
      </c>
      <c r="G5" s="11"/>
      <c r="H5" s="12" t="s">
        <v>7</v>
      </c>
      <c r="I5" s="13">
        <v>1E-3</v>
      </c>
      <c r="J5" s="14">
        <f>(F36+F37-J4-J6)*I5</f>
        <v>24.506583750000001</v>
      </c>
    </row>
    <row r="6" spans="2:29" x14ac:dyDescent="0.25">
      <c r="B6" s="7">
        <v>46025</v>
      </c>
      <c r="C6" s="8">
        <v>14.5</v>
      </c>
      <c r="D6" s="9"/>
      <c r="E6" s="10">
        <v>20.25</v>
      </c>
      <c r="F6" s="33">
        <f t="shared" si="0"/>
        <v>293.625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42.5</v>
      </c>
      <c r="D7" s="9"/>
      <c r="E7" s="10">
        <v>20.25</v>
      </c>
      <c r="F7" s="33">
        <f t="shared" si="0"/>
        <v>860.625</v>
      </c>
      <c r="G7" s="11"/>
      <c r="H7" s="12" t="s">
        <v>9</v>
      </c>
      <c r="I7" s="13"/>
      <c r="J7" s="14">
        <f>'ARALIK 2025'!J39*-1</f>
        <v>-545.63604349999878</v>
      </c>
    </row>
    <row r="8" spans="2:29" x14ac:dyDescent="0.25">
      <c r="B8" s="7">
        <v>46027</v>
      </c>
      <c r="C8" s="8">
        <v>38.5</v>
      </c>
      <c r="D8" s="9"/>
      <c r="E8" s="10">
        <v>20.25</v>
      </c>
      <c r="F8" s="33">
        <f t="shared" si="0"/>
        <v>779.625</v>
      </c>
      <c r="G8" s="15"/>
      <c r="H8" s="16"/>
      <c r="I8" s="17"/>
      <c r="J8" s="18"/>
    </row>
    <row r="9" spans="2:29" x14ac:dyDescent="0.25">
      <c r="B9" s="7">
        <v>46028</v>
      </c>
      <c r="C9" s="8">
        <v>38</v>
      </c>
      <c r="D9" s="9"/>
      <c r="E9" s="10">
        <v>20.25</v>
      </c>
      <c r="F9" s="33">
        <f t="shared" si="0"/>
        <v>769.5</v>
      </c>
      <c r="G9" s="15"/>
      <c r="H9" s="16"/>
      <c r="I9" s="17"/>
      <c r="J9" s="18"/>
    </row>
    <row r="10" spans="2:29" x14ac:dyDescent="0.25">
      <c r="B10" s="7">
        <v>46029</v>
      </c>
      <c r="C10" s="8">
        <v>41</v>
      </c>
      <c r="D10" s="9"/>
      <c r="E10" s="10">
        <v>20.25</v>
      </c>
      <c r="F10" s="33">
        <f t="shared" si="0"/>
        <v>830.25</v>
      </c>
      <c r="G10" s="15"/>
      <c r="H10" s="16"/>
      <c r="I10" s="17"/>
      <c r="J10" s="18"/>
    </row>
    <row r="11" spans="2:29" x14ac:dyDescent="0.25">
      <c r="B11" s="7">
        <v>46030</v>
      </c>
      <c r="C11" s="8">
        <v>40.5</v>
      </c>
      <c r="D11" s="9"/>
      <c r="E11" s="10">
        <v>20.25</v>
      </c>
      <c r="F11" s="33">
        <f t="shared" si="0"/>
        <v>820.125</v>
      </c>
      <c r="G11" s="19"/>
      <c r="H11" s="16"/>
      <c r="I11" s="17"/>
      <c r="J11" s="18"/>
    </row>
    <row r="12" spans="2:29" x14ac:dyDescent="0.25">
      <c r="B12" s="7">
        <v>46031</v>
      </c>
      <c r="C12" s="8">
        <v>30.5</v>
      </c>
      <c r="D12" s="9"/>
      <c r="E12" s="10">
        <v>20.25</v>
      </c>
      <c r="F12" s="33">
        <f t="shared" si="0"/>
        <v>617.625</v>
      </c>
      <c r="G12" s="19"/>
      <c r="H12" s="16"/>
      <c r="I12" s="17"/>
      <c r="J12" s="18"/>
    </row>
    <row r="13" spans="2:29" x14ac:dyDescent="0.25">
      <c r="B13" s="7">
        <v>46032</v>
      </c>
      <c r="C13" s="8">
        <v>30</v>
      </c>
      <c r="D13" s="9"/>
      <c r="E13" s="10">
        <v>20.25</v>
      </c>
      <c r="F13" s="33">
        <f t="shared" si="0"/>
        <v>607.5</v>
      </c>
      <c r="G13" s="19"/>
      <c r="H13" s="16"/>
      <c r="I13" s="17"/>
      <c r="J13" s="18"/>
    </row>
    <row r="14" spans="2:29" x14ac:dyDescent="0.25">
      <c r="B14" s="7">
        <v>46033</v>
      </c>
      <c r="C14" s="8">
        <v>36</v>
      </c>
      <c r="D14" s="9"/>
      <c r="E14" s="10">
        <v>20.25</v>
      </c>
      <c r="F14" s="33">
        <f t="shared" si="0"/>
        <v>729</v>
      </c>
      <c r="G14" s="19"/>
      <c r="H14" s="16"/>
      <c r="I14" s="17"/>
      <c r="J14" s="18"/>
    </row>
    <row r="15" spans="2:29" x14ac:dyDescent="0.25">
      <c r="B15" s="7">
        <v>46034</v>
      </c>
      <c r="C15" s="8">
        <v>38</v>
      </c>
      <c r="D15" s="9"/>
      <c r="E15" s="10">
        <v>20.25</v>
      </c>
      <c r="F15" s="33">
        <f t="shared" si="0"/>
        <v>769.5</v>
      </c>
      <c r="G15" s="19"/>
      <c r="H15" s="16"/>
      <c r="I15" s="17"/>
      <c r="J15" s="18"/>
    </row>
    <row r="16" spans="2:29" x14ac:dyDescent="0.25">
      <c r="B16" s="7">
        <v>46035</v>
      </c>
      <c r="C16" s="8">
        <v>41</v>
      </c>
      <c r="D16" s="9"/>
      <c r="E16" s="10">
        <v>20.25</v>
      </c>
      <c r="F16" s="33">
        <f t="shared" si="0"/>
        <v>830.25</v>
      </c>
      <c r="G16" s="15">
        <v>46077</v>
      </c>
      <c r="H16" s="16" t="s">
        <v>45</v>
      </c>
      <c r="I16" s="17"/>
      <c r="J16" s="18">
        <v>24282.17</v>
      </c>
    </row>
    <row r="17" spans="2:10" x14ac:dyDescent="0.25">
      <c r="B17" s="7">
        <v>46036</v>
      </c>
      <c r="C17" s="8">
        <v>35</v>
      </c>
      <c r="D17" s="9"/>
      <c r="E17" s="10">
        <v>20.25</v>
      </c>
      <c r="F17" s="33">
        <f t="shared" si="0"/>
        <v>708.75</v>
      </c>
      <c r="G17" s="19"/>
      <c r="H17" s="16"/>
      <c r="I17" s="17"/>
      <c r="J17" s="18"/>
    </row>
    <row r="18" spans="2:10" x14ac:dyDescent="0.25">
      <c r="B18" s="7">
        <v>46037</v>
      </c>
      <c r="C18" s="8">
        <v>33.5</v>
      </c>
      <c r="D18" s="9"/>
      <c r="E18" s="10">
        <v>20.25</v>
      </c>
      <c r="F18" s="33">
        <f t="shared" si="0"/>
        <v>678.375</v>
      </c>
      <c r="G18" s="19"/>
      <c r="H18" s="16"/>
      <c r="I18" s="17"/>
      <c r="J18" s="18"/>
    </row>
    <row r="19" spans="2:10" x14ac:dyDescent="0.25">
      <c r="B19" s="7">
        <v>46038</v>
      </c>
      <c r="C19" s="8">
        <v>19</v>
      </c>
      <c r="D19" s="9"/>
      <c r="E19" s="10">
        <v>20.25</v>
      </c>
      <c r="F19" s="33">
        <f t="shared" si="0"/>
        <v>384.75</v>
      </c>
      <c r="G19" s="19"/>
      <c r="H19" s="16"/>
      <c r="I19" s="17"/>
      <c r="J19" s="18"/>
    </row>
    <row r="20" spans="2:10" x14ac:dyDescent="0.25">
      <c r="B20" s="7">
        <v>46039</v>
      </c>
      <c r="C20" s="8">
        <v>32</v>
      </c>
      <c r="D20" s="9"/>
      <c r="E20" s="10">
        <v>20.25</v>
      </c>
      <c r="F20" s="33">
        <f t="shared" si="0"/>
        <v>648</v>
      </c>
      <c r="G20" s="19"/>
      <c r="H20" s="16"/>
      <c r="I20" s="17"/>
      <c r="J20" s="18"/>
    </row>
    <row r="21" spans="2:10" x14ac:dyDescent="0.25">
      <c r="B21" s="7">
        <v>46040</v>
      </c>
      <c r="C21" s="8">
        <v>37.5</v>
      </c>
      <c r="D21" s="9"/>
      <c r="E21" s="10">
        <v>20.25</v>
      </c>
      <c r="F21" s="33">
        <f t="shared" si="0"/>
        <v>759.375</v>
      </c>
      <c r="G21" s="19"/>
      <c r="H21" s="16"/>
      <c r="I21" s="17"/>
      <c r="J21" s="18"/>
    </row>
    <row r="22" spans="2:10" x14ac:dyDescent="0.25">
      <c r="B22" s="7">
        <v>46041</v>
      </c>
      <c r="C22" s="8">
        <v>34.5</v>
      </c>
      <c r="D22" s="9"/>
      <c r="E22" s="10">
        <v>20.25</v>
      </c>
      <c r="F22" s="33">
        <f t="shared" si="0"/>
        <v>698.625</v>
      </c>
      <c r="G22" s="19"/>
      <c r="H22" s="16"/>
      <c r="I22" s="17"/>
      <c r="J22" s="18"/>
    </row>
    <row r="23" spans="2:10" x14ac:dyDescent="0.25">
      <c r="B23" s="7">
        <v>46042</v>
      </c>
      <c r="C23" s="8">
        <v>33</v>
      </c>
      <c r="D23" s="9"/>
      <c r="E23" s="10">
        <v>20.25</v>
      </c>
      <c r="F23" s="33">
        <f t="shared" si="0"/>
        <v>668.25</v>
      </c>
      <c r="G23" s="19"/>
      <c r="H23" s="16"/>
      <c r="I23" s="17"/>
      <c r="J23" s="18"/>
    </row>
    <row r="24" spans="2:10" x14ac:dyDescent="0.25">
      <c r="B24" s="7">
        <v>46043</v>
      </c>
      <c r="C24" s="8">
        <v>35.5</v>
      </c>
      <c r="D24" s="9"/>
      <c r="E24" s="10">
        <v>20.25</v>
      </c>
      <c r="F24" s="33">
        <f t="shared" si="0"/>
        <v>718.875</v>
      </c>
      <c r="G24" s="19"/>
      <c r="H24" s="16"/>
      <c r="I24" s="17"/>
      <c r="J24" s="18"/>
    </row>
    <row r="25" spans="2:10" x14ac:dyDescent="0.25">
      <c r="B25" s="7">
        <v>46044</v>
      </c>
      <c r="C25" s="8">
        <v>22.5</v>
      </c>
      <c r="D25" s="9"/>
      <c r="E25" s="10">
        <v>24</v>
      </c>
      <c r="F25" s="33">
        <f t="shared" si="0"/>
        <v>540</v>
      </c>
      <c r="G25" s="19"/>
      <c r="H25" s="16"/>
      <c r="I25" s="17"/>
      <c r="J25" s="18"/>
    </row>
    <row r="26" spans="2:10" x14ac:dyDescent="0.25">
      <c r="B26" s="7">
        <v>46045</v>
      </c>
      <c r="C26" s="8">
        <v>41</v>
      </c>
      <c r="D26" s="9"/>
      <c r="E26" s="10">
        <v>24</v>
      </c>
      <c r="F26" s="33">
        <f t="shared" si="0"/>
        <v>984</v>
      </c>
      <c r="G26" s="19"/>
      <c r="H26" s="16"/>
      <c r="I26" s="17"/>
      <c r="J26" s="18"/>
    </row>
    <row r="27" spans="2:10" x14ac:dyDescent="0.25">
      <c r="B27" s="7">
        <v>46046</v>
      </c>
      <c r="C27" s="8">
        <v>41.5</v>
      </c>
      <c r="D27" s="9"/>
      <c r="E27" s="10">
        <v>24</v>
      </c>
      <c r="F27" s="33">
        <f t="shared" si="0"/>
        <v>996</v>
      </c>
      <c r="G27" s="19"/>
      <c r="H27" s="16"/>
      <c r="I27" s="17"/>
      <c r="J27" s="18"/>
    </row>
    <row r="28" spans="2:10" x14ac:dyDescent="0.25">
      <c r="B28" s="7">
        <v>46047</v>
      </c>
      <c r="C28" s="8">
        <v>39</v>
      </c>
      <c r="D28" s="9"/>
      <c r="E28" s="10">
        <v>24</v>
      </c>
      <c r="F28" s="33">
        <f t="shared" si="0"/>
        <v>936</v>
      </c>
      <c r="G28" s="19"/>
      <c r="H28" s="16"/>
      <c r="I28" s="17"/>
      <c r="J28" s="18"/>
    </row>
    <row r="29" spans="2:10" x14ac:dyDescent="0.25">
      <c r="B29" s="7">
        <v>46048</v>
      </c>
      <c r="C29" s="8">
        <v>45</v>
      </c>
      <c r="D29" s="9"/>
      <c r="E29" s="10">
        <v>24</v>
      </c>
      <c r="F29" s="33">
        <f t="shared" si="0"/>
        <v>1080</v>
      </c>
      <c r="G29" s="19"/>
      <c r="H29" s="16"/>
      <c r="I29" s="17"/>
      <c r="J29" s="18"/>
    </row>
    <row r="30" spans="2:10" x14ac:dyDescent="0.25">
      <c r="B30" s="7">
        <v>46049</v>
      </c>
      <c r="C30" s="8">
        <v>46</v>
      </c>
      <c r="D30" s="9"/>
      <c r="E30" s="10">
        <v>24</v>
      </c>
      <c r="F30" s="33">
        <f t="shared" si="0"/>
        <v>1104</v>
      </c>
      <c r="G30" s="19"/>
      <c r="H30" s="16"/>
      <c r="I30" s="17"/>
      <c r="J30" s="18"/>
    </row>
    <row r="31" spans="2:10" x14ac:dyDescent="0.25">
      <c r="B31" s="7">
        <v>46050</v>
      </c>
      <c r="C31" s="8">
        <v>50</v>
      </c>
      <c r="D31" s="9"/>
      <c r="E31" s="10">
        <v>24</v>
      </c>
      <c r="F31" s="33">
        <f t="shared" si="0"/>
        <v>1200</v>
      </c>
      <c r="G31" s="19"/>
      <c r="H31" s="16"/>
      <c r="I31" s="17"/>
      <c r="J31" s="18"/>
    </row>
    <row r="32" spans="2:10" x14ac:dyDescent="0.25">
      <c r="B32" s="7">
        <v>46051</v>
      </c>
      <c r="C32" s="8">
        <v>46</v>
      </c>
      <c r="D32" s="9"/>
      <c r="E32" s="10">
        <v>24</v>
      </c>
      <c r="F32" s="33">
        <f t="shared" si="0"/>
        <v>1104</v>
      </c>
      <c r="G32" s="19"/>
      <c r="H32" s="16"/>
      <c r="I32" s="17"/>
      <c r="J32" s="18"/>
    </row>
    <row r="33" spans="2:12" x14ac:dyDescent="0.25">
      <c r="B33" s="7">
        <v>46052</v>
      </c>
      <c r="C33" s="8">
        <v>46.5</v>
      </c>
      <c r="D33" s="9"/>
      <c r="E33" s="10">
        <v>24</v>
      </c>
      <c r="F33" s="33">
        <f t="shared" si="0"/>
        <v>1116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46</v>
      </c>
      <c r="D34" s="48"/>
      <c r="E34" s="10">
        <v>24</v>
      </c>
      <c r="F34" s="49">
        <f t="shared" si="0"/>
        <v>1104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1144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24008.581790249998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24754.125</v>
      </c>
      <c r="L36" s="31">
        <f>J36-J4-J5-J6</f>
        <v>24482.077166250001</v>
      </c>
    </row>
    <row r="37" spans="2:12" x14ac:dyDescent="0.25">
      <c r="B37" s="26" t="s">
        <v>14</v>
      </c>
      <c r="C37" s="30">
        <f>C35</f>
        <v>1144</v>
      </c>
      <c r="D37" s="9">
        <f>D35/1.03</f>
        <v>0</v>
      </c>
      <c r="E37" s="10"/>
      <c r="F37" s="33">
        <f>SUM(F4:F36)</f>
        <v>24754.125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745.54320975000155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CFB71-4463-4042-A1B4-B238D1065355}">
  <dimension ref="B1:AC43"/>
  <sheetViews>
    <sheetView zoomScale="85" zoomScaleNormal="85" workbookViewId="0">
      <selection activeCell="J10" sqref="J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40</v>
      </c>
      <c r="D4" s="9"/>
      <c r="E4" s="10">
        <v>24</v>
      </c>
      <c r="F4" s="33">
        <f>E4*C4</f>
        <v>960</v>
      </c>
      <c r="G4" s="11"/>
      <c r="H4" s="12" t="s">
        <v>6</v>
      </c>
      <c r="I4" s="13">
        <v>0.01</v>
      </c>
      <c r="J4" s="14">
        <f>(F36+F37)*I4</f>
        <v>344.40000000000003</v>
      </c>
    </row>
    <row r="5" spans="2:29" x14ac:dyDescent="0.25">
      <c r="B5" s="7">
        <v>46055</v>
      </c>
      <c r="C5" s="8">
        <v>47.5</v>
      </c>
      <c r="D5" s="9"/>
      <c r="E5" s="10">
        <v>24</v>
      </c>
      <c r="F5" s="33">
        <f t="shared" ref="F5:F34" si="0">E5*C5</f>
        <v>1140</v>
      </c>
      <c r="G5" s="11"/>
      <c r="H5" s="12" t="s">
        <v>7</v>
      </c>
      <c r="I5" s="13">
        <v>1E-3</v>
      </c>
      <c r="J5" s="14">
        <f>(F36+F37-J4-J6)*I5</f>
        <v>34.095599999999997</v>
      </c>
    </row>
    <row r="6" spans="2:29" x14ac:dyDescent="0.25">
      <c r="B6" s="7">
        <v>46056</v>
      </c>
      <c r="C6" s="8">
        <v>49.5</v>
      </c>
      <c r="D6" s="9"/>
      <c r="E6" s="10">
        <v>24</v>
      </c>
      <c r="F6" s="33">
        <f t="shared" si="0"/>
        <v>1188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47.5</v>
      </c>
      <c r="D7" s="9"/>
      <c r="E7" s="10">
        <v>24</v>
      </c>
      <c r="F7" s="33">
        <f t="shared" si="0"/>
        <v>1140</v>
      </c>
      <c r="G7" s="11"/>
      <c r="H7" s="12" t="s">
        <v>9</v>
      </c>
      <c r="I7" s="13"/>
      <c r="J7" s="14">
        <f>'OCAK 2026'!J39*-1</f>
        <v>-745.54320975000155</v>
      </c>
    </row>
    <row r="8" spans="2:29" x14ac:dyDescent="0.25">
      <c r="B8" s="7">
        <v>46058</v>
      </c>
      <c r="C8" s="8">
        <v>45</v>
      </c>
      <c r="D8" s="9"/>
      <c r="E8" s="10">
        <v>24</v>
      </c>
      <c r="F8" s="33">
        <f t="shared" si="0"/>
        <v>1080</v>
      </c>
      <c r="G8" s="15"/>
      <c r="H8" s="16"/>
      <c r="I8" s="17"/>
      <c r="J8" s="18"/>
    </row>
    <row r="9" spans="2:29" x14ac:dyDescent="0.25">
      <c r="B9" s="7">
        <v>46059</v>
      </c>
      <c r="C9" s="8">
        <v>43.5</v>
      </c>
      <c r="D9" s="9"/>
      <c r="E9" s="10">
        <v>24</v>
      </c>
      <c r="F9" s="33">
        <f t="shared" si="0"/>
        <v>1044</v>
      </c>
      <c r="G9" s="15"/>
      <c r="H9" s="16"/>
      <c r="I9" s="17"/>
      <c r="J9" s="18"/>
    </row>
    <row r="10" spans="2:29" x14ac:dyDescent="0.25">
      <c r="B10" s="7">
        <v>46060</v>
      </c>
      <c r="C10" s="8">
        <v>44</v>
      </c>
      <c r="D10" s="9"/>
      <c r="E10" s="10">
        <v>24</v>
      </c>
      <c r="F10" s="33">
        <f t="shared" si="0"/>
        <v>1056</v>
      </c>
      <c r="G10" s="15">
        <v>46099</v>
      </c>
      <c r="H10" s="16" t="s">
        <v>46</v>
      </c>
      <c r="I10" s="17"/>
      <c r="J10" s="18">
        <v>34807.050000000003</v>
      </c>
    </row>
    <row r="11" spans="2:29" x14ac:dyDescent="0.25">
      <c r="B11" s="7">
        <v>46061</v>
      </c>
      <c r="C11" s="8">
        <v>25.5</v>
      </c>
      <c r="D11" s="9"/>
      <c r="E11" s="10">
        <v>24</v>
      </c>
      <c r="F11" s="33">
        <f t="shared" si="0"/>
        <v>612</v>
      </c>
      <c r="G11" s="19"/>
      <c r="H11" s="16"/>
      <c r="I11" s="17"/>
      <c r="J11" s="18"/>
    </row>
    <row r="12" spans="2:29" x14ac:dyDescent="0.25">
      <c r="B12" s="7">
        <v>46062</v>
      </c>
      <c r="C12" s="8">
        <v>55.5</v>
      </c>
      <c r="D12" s="9"/>
      <c r="E12" s="10">
        <v>24</v>
      </c>
      <c r="F12" s="33">
        <f t="shared" si="0"/>
        <v>1332</v>
      </c>
      <c r="G12" s="19"/>
      <c r="H12" s="16"/>
      <c r="I12" s="17"/>
      <c r="J12" s="18"/>
    </row>
    <row r="13" spans="2:29" x14ac:dyDescent="0.25">
      <c r="B13" s="7">
        <v>46063</v>
      </c>
      <c r="C13" s="8">
        <v>46.5</v>
      </c>
      <c r="D13" s="9"/>
      <c r="E13" s="10">
        <v>24</v>
      </c>
      <c r="F13" s="33">
        <f t="shared" si="0"/>
        <v>1116</v>
      </c>
      <c r="G13" s="19"/>
      <c r="H13" s="16"/>
      <c r="I13" s="17"/>
      <c r="J13" s="18"/>
    </row>
    <row r="14" spans="2:29" x14ac:dyDescent="0.25">
      <c r="B14" s="7">
        <v>46064</v>
      </c>
      <c r="C14" s="8">
        <v>47</v>
      </c>
      <c r="D14" s="9"/>
      <c r="E14" s="10">
        <v>24</v>
      </c>
      <c r="F14" s="33">
        <f t="shared" si="0"/>
        <v>1128</v>
      </c>
      <c r="G14" s="19"/>
      <c r="H14" s="16"/>
      <c r="I14" s="17"/>
      <c r="J14" s="18"/>
    </row>
    <row r="15" spans="2:29" x14ac:dyDescent="0.25">
      <c r="B15" s="7">
        <v>46065</v>
      </c>
      <c r="C15" s="8">
        <v>46.5</v>
      </c>
      <c r="D15" s="9"/>
      <c r="E15" s="10">
        <v>24</v>
      </c>
      <c r="F15" s="33">
        <f t="shared" si="0"/>
        <v>1116</v>
      </c>
      <c r="G15" s="19"/>
      <c r="H15" s="16"/>
      <c r="I15" s="17"/>
      <c r="J15" s="18"/>
    </row>
    <row r="16" spans="2:29" x14ac:dyDescent="0.25">
      <c r="B16" s="7">
        <v>46066</v>
      </c>
      <c r="C16" s="8">
        <v>46</v>
      </c>
      <c r="D16" s="9"/>
      <c r="E16" s="10">
        <v>24</v>
      </c>
      <c r="F16" s="33">
        <f t="shared" si="0"/>
        <v>1104</v>
      </c>
      <c r="G16" s="19"/>
      <c r="H16" s="16"/>
      <c r="I16" s="17"/>
      <c r="J16" s="18"/>
    </row>
    <row r="17" spans="2:10" x14ac:dyDescent="0.25">
      <c r="B17" s="7">
        <v>46067</v>
      </c>
      <c r="C17" s="8">
        <v>50.5</v>
      </c>
      <c r="D17" s="9"/>
      <c r="E17" s="10">
        <v>24</v>
      </c>
      <c r="F17" s="33">
        <f t="shared" si="0"/>
        <v>1212</v>
      </c>
      <c r="G17" s="19"/>
      <c r="H17" s="16"/>
      <c r="I17" s="17"/>
      <c r="J17" s="18"/>
    </row>
    <row r="18" spans="2:10" x14ac:dyDescent="0.25">
      <c r="B18" s="7">
        <v>46068</v>
      </c>
      <c r="C18" s="8">
        <v>29.5</v>
      </c>
      <c r="D18" s="9"/>
      <c r="E18" s="10">
        <v>24</v>
      </c>
      <c r="F18" s="33">
        <f t="shared" si="0"/>
        <v>708</v>
      </c>
      <c r="G18" s="19"/>
      <c r="H18" s="16"/>
      <c r="I18" s="17"/>
      <c r="J18" s="18"/>
    </row>
    <row r="19" spans="2:10" x14ac:dyDescent="0.25">
      <c r="B19" s="7">
        <v>46069</v>
      </c>
      <c r="C19" s="8">
        <v>45.5</v>
      </c>
      <c r="D19" s="9"/>
      <c r="E19" s="10">
        <v>24</v>
      </c>
      <c r="F19" s="33">
        <f t="shared" si="0"/>
        <v>1092</v>
      </c>
      <c r="G19" s="19"/>
      <c r="H19" s="16"/>
      <c r="I19" s="17"/>
      <c r="J19" s="18"/>
    </row>
    <row r="20" spans="2:10" x14ac:dyDescent="0.25">
      <c r="B20" s="7">
        <v>46070</v>
      </c>
      <c r="C20" s="8">
        <v>53.5</v>
      </c>
      <c r="D20" s="9"/>
      <c r="E20" s="10">
        <v>24</v>
      </c>
      <c r="F20" s="33">
        <f t="shared" si="0"/>
        <v>1284</v>
      </c>
      <c r="G20" s="19"/>
      <c r="H20" s="16"/>
      <c r="I20" s="17"/>
      <c r="J20" s="18"/>
    </row>
    <row r="21" spans="2:10" x14ac:dyDescent="0.25">
      <c r="B21" s="7">
        <v>46071</v>
      </c>
      <c r="C21" s="8">
        <v>52</v>
      </c>
      <c r="D21" s="9"/>
      <c r="E21" s="10">
        <v>24</v>
      </c>
      <c r="F21" s="33">
        <f t="shared" si="0"/>
        <v>1248</v>
      </c>
      <c r="G21" s="19"/>
      <c r="H21" s="16"/>
      <c r="I21" s="17"/>
      <c r="J21" s="18"/>
    </row>
    <row r="22" spans="2:10" x14ac:dyDescent="0.25">
      <c r="B22" s="7">
        <v>46072</v>
      </c>
      <c r="C22" s="8">
        <v>38.5</v>
      </c>
      <c r="D22" s="9"/>
      <c r="E22" s="10">
        <v>24</v>
      </c>
      <c r="F22" s="33">
        <f t="shared" si="0"/>
        <v>924</v>
      </c>
      <c r="G22" s="19"/>
      <c r="H22" s="16"/>
      <c r="I22" s="17"/>
      <c r="J22" s="18"/>
    </row>
    <row r="23" spans="2:10" x14ac:dyDescent="0.25">
      <c r="B23" s="7">
        <v>46073</v>
      </c>
      <c r="C23" s="8">
        <v>59</v>
      </c>
      <c r="D23" s="9"/>
      <c r="E23" s="10">
        <v>24</v>
      </c>
      <c r="F23" s="33">
        <f t="shared" si="0"/>
        <v>1416</v>
      </c>
      <c r="G23" s="19"/>
      <c r="H23" s="16"/>
      <c r="I23" s="17"/>
      <c r="J23" s="18"/>
    </row>
    <row r="24" spans="2:10" x14ac:dyDescent="0.25">
      <c r="B24" s="7">
        <v>46074</v>
      </c>
      <c r="C24" s="8">
        <v>66</v>
      </c>
      <c r="D24" s="9"/>
      <c r="E24" s="10">
        <v>24</v>
      </c>
      <c r="F24" s="33">
        <f t="shared" si="0"/>
        <v>1584</v>
      </c>
      <c r="G24" s="19"/>
      <c r="H24" s="16"/>
      <c r="I24" s="17"/>
      <c r="J24" s="18"/>
    </row>
    <row r="25" spans="2:10" x14ac:dyDescent="0.25">
      <c r="B25" s="7">
        <v>46075</v>
      </c>
      <c r="C25" s="8">
        <v>64.5</v>
      </c>
      <c r="D25" s="9"/>
      <c r="E25" s="10">
        <v>24</v>
      </c>
      <c r="F25" s="33">
        <f t="shared" si="0"/>
        <v>1548</v>
      </c>
      <c r="G25" s="19"/>
      <c r="H25" s="16"/>
      <c r="I25" s="17"/>
      <c r="J25" s="18"/>
    </row>
    <row r="26" spans="2:10" x14ac:dyDescent="0.25">
      <c r="B26" s="7">
        <v>46076</v>
      </c>
      <c r="C26" s="8">
        <v>67.5</v>
      </c>
      <c r="D26" s="9"/>
      <c r="E26" s="10">
        <v>24</v>
      </c>
      <c r="F26" s="33">
        <f t="shared" si="0"/>
        <v>1620</v>
      </c>
      <c r="G26" s="19"/>
      <c r="H26" s="16"/>
      <c r="I26" s="17"/>
      <c r="J26" s="18"/>
    </row>
    <row r="27" spans="2:10" x14ac:dyDescent="0.25">
      <c r="B27" s="7">
        <v>46077</v>
      </c>
      <c r="C27" s="8">
        <v>68</v>
      </c>
      <c r="D27" s="9"/>
      <c r="E27" s="10">
        <v>24</v>
      </c>
      <c r="F27" s="33">
        <f t="shared" si="0"/>
        <v>1632</v>
      </c>
      <c r="G27" s="19"/>
      <c r="H27" s="16"/>
      <c r="I27" s="17"/>
      <c r="J27" s="18"/>
    </row>
    <row r="28" spans="2:10" x14ac:dyDescent="0.25">
      <c r="B28" s="7">
        <v>46078</v>
      </c>
      <c r="C28" s="8">
        <v>70.5</v>
      </c>
      <c r="D28" s="9"/>
      <c r="E28" s="10">
        <v>24</v>
      </c>
      <c r="F28" s="33">
        <f t="shared" si="0"/>
        <v>1692</v>
      </c>
      <c r="G28" s="19"/>
      <c r="H28" s="16"/>
      <c r="I28" s="17"/>
      <c r="J28" s="18"/>
    </row>
    <row r="29" spans="2:10" x14ac:dyDescent="0.25">
      <c r="B29" s="7">
        <v>46079</v>
      </c>
      <c r="C29" s="8">
        <v>67</v>
      </c>
      <c r="D29" s="9"/>
      <c r="E29" s="10">
        <v>24</v>
      </c>
      <c r="F29" s="33">
        <f t="shared" si="0"/>
        <v>1608</v>
      </c>
      <c r="G29" s="19"/>
      <c r="H29" s="16"/>
      <c r="I29" s="17"/>
      <c r="J29" s="18"/>
    </row>
    <row r="30" spans="2:10" x14ac:dyDescent="0.25">
      <c r="B30" s="7">
        <v>46080</v>
      </c>
      <c r="C30" s="8">
        <v>58</v>
      </c>
      <c r="D30" s="9"/>
      <c r="E30" s="10">
        <v>24</v>
      </c>
      <c r="F30" s="33">
        <f t="shared" si="0"/>
        <v>1392</v>
      </c>
      <c r="G30" s="19"/>
      <c r="H30" s="16"/>
      <c r="I30" s="17"/>
      <c r="J30" s="18"/>
    </row>
    <row r="31" spans="2:10" x14ac:dyDescent="0.25">
      <c r="B31" s="7">
        <v>46081</v>
      </c>
      <c r="C31" s="8">
        <v>61</v>
      </c>
      <c r="D31" s="9"/>
      <c r="E31" s="10">
        <v>24</v>
      </c>
      <c r="F31" s="33">
        <f t="shared" si="0"/>
        <v>1464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1435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34440.002390250003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34440</v>
      </c>
      <c r="L36" s="31">
        <f>J36-J4-J5-J6</f>
        <v>34061.504399999998</v>
      </c>
    </row>
    <row r="37" spans="2:12" x14ac:dyDescent="0.25">
      <c r="B37" s="26" t="s">
        <v>14</v>
      </c>
      <c r="C37" s="30">
        <f>C35</f>
        <v>1435</v>
      </c>
      <c r="D37" s="9">
        <f>D35/1.03</f>
        <v>0</v>
      </c>
      <c r="E37" s="10"/>
      <c r="F37" s="33">
        <f>SUM(F4:F36)</f>
        <v>34440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-2.3902500033727847E-3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96915-35E0-4D57-A325-DD731C00086A}">
  <dimension ref="B1:AC43"/>
  <sheetViews>
    <sheetView zoomScale="85" zoomScaleNormal="85" workbookViewId="0">
      <selection activeCell="J16" sqref="J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49</v>
      </c>
      <c r="D4" s="9"/>
      <c r="E4" s="10">
        <v>24.5</v>
      </c>
      <c r="F4" s="33">
        <f>E4*C4</f>
        <v>1200.5</v>
      </c>
      <c r="G4" s="11"/>
      <c r="H4" s="12" t="s">
        <v>6</v>
      </c>
      <c r="I4" s="13">
        <v>0.01</v>
      </c>
      <c r="J4" s="14">
        <f>(F36+F37)*I4</f>
        <v>491.96000000000004</v>
      </c>
    </row>
    <row r="5" spans="2:29" x14ac:dyDescent="0.25">
      <c r="B5" s="7">
        <v>46083</v>
      </c>
      <c r="C5" s="8">
        <v>65</v>
      </c>
      <c r="D5" s="9"/>
      <c r="E5" s="10">
        <v>24.5</v>
      </c>
      <c r="F5" s="33">
        <f t="shared" ref="F5:F34" si="0">E5*C5</f>
        <v>1592.5</v>
      </c>
      <c r="G5" s="11"/>
      <c r="H5" s="12" t="s">
        <v>7</v>
      </c>
      <c r="I5" s="13">
        <v>1E-3</v>
      </c>
      <c r="J5" s="14">
        <f>(F36+F37-J4-J6)*I5</f>
        <v>48.704039999999999</v>
      </c>
    </row>
    <row r="6" spans="2:29" x14ac:dyDescent="0.25">
      <c r="B6" s="7">
        <v>46084</v>
      </c>
      <c r="C6" s="8">
        <v>67.5</v>
      </c>
      <c r="D6" s="9"/>
      <c r="E6" s="10">
        <v>24.5</v>
      </c>
      <c r="F6" s="33">
        <f t="shared" si="0"/>
        <v>1653.75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68</v>
      </c>
      <c r="D7" s="9"/>
      <c r="E7" s="10">
        <v>24.5</v>
      </c>
      <c r="F7" s="33">
        <f t="shared" si="0"/>
        <v>1666</v>
      </c>
      <c r="G7" s="11"/>
      <c r="H7" s="12" t="s">
        <v>9</v>
      </c>
      <c r="I7" s="13"/>
      <c r="J7" s="14">
        <f>'ŞUBAT 2026'!J39*-1</f>
        <v>2.3902500033727847E-3</v>
      </c>
    </row>
    <row r="8" spans="2:29" x14ac:dyDescent="0.25">
      <c r="B8" s="7">
        <v>46086</v>
      </c>
      <c r="C8" s="8">
        <v>50.5</v>
      </c>
      <c r="D8" s="9"/>
      <c r="E8" s="10">
        <v>24.5</v>
      </c>
      <c r="F8" s="33">
        <f t="shared" si="0"/>
        <v>1237.25</v>
      </c>
      <c r="G8" s="15"/>
      <c r="H8" s="16"/>
      <c r="I8" s="17"/>
      <c r="J8" s="18"/>
    </row>
    <row r="9" spans="2:29" x14ac:dyDescent="0.25">
      <c r="B9" s="7">
        <v>46087</v>
      </c>
      <c r="C9" s="8">
        <v>67.5</v>
      </c>
      <c r="D9" s="9"/>
      <c r="E9" s="10">
        <v>24.5</v>
      </c>
      <c r="F9" s="33">
        <f t="shared" si="0"/>
        <v>1653.75</v>
      </c>
      <c r="G9" s="15"/>
      <c r="H9" s="16"/>
      <c r="I9" s="17"/>
      <c r="J9" s="18"/>
    </row>
    <row r="10" spans="2:29" x14ac:dyDescent="0.25">
      <c r="B10" s="7">
        <v>46088</v>
      </c>
      <c r="C10" s="8">
        <v>67.5</v>
      </c>
      <c r="D10" s="9"/>
      <c r="E10" s="10">
        <v>24.5</v>
      </c>
      <c r="F10" s="33">
        <f t="shared" si="0"/>
        <v>1653.75</v>
      </c>
      <c r="G10" s="15"/>
      <c r="H10" s="16"/>
      <c r="I10" s="17"/>
      <c r="J10" s="18"/>
    </row>
    <row r="11" spans="2:29" x14ac:dyDescent="0.25">
      <c r="B11" s="7">
        <v>46089</v>
      </c>
      <c r="C11" s="8">
        <v>69</v>
      </c>
      <c r="D11" s="9"/>
      <c r="E11" s="10">
        <v>24.5</v>
      </c>
      <c r="F11" s="33">
        <f t="shared" si="0"/>
        <v>1690.5</v>
      </c>
      <c r="G11" s="19"/>
      <c r="H11" s="16"/>
      <c r="I11" s="17"/>
      <c r="J11" s="18"/>
    </row>
    <row r="12" spans="2:29" x14ac:dyDescent="0.25">
      <c r="B12" s="7">
        <v>46090</v>
      </c>
      <c r="C12" s="8">
        <v>69</v>
      </c>
      <c r="D12" s="9"/>
      <c r="E12" s="10">
        <v>24.5</v>
      </c>
      <c r="F12" s="33">
        <f t="shared" si="0"/>
        <v>1690.5</v>
      </c>
      <c r="G12" s="19"/>
      <c r="H12" s="16"/>
      <c r="I12" s="17"/>
      <c r="J12" s="18"/>
    </row>
    <row r="13" spans="2:29" x14ac:dyDescent="0.25">
      <c r="B13" s="7">
        <v>46091</v>
      </c>
      <c r="C13" s="8">
        <v>71.5</v>
      </c>
      <c r="D13" s="9"/>
      <c r="E13" s="10">
        <v>24.5</v>
      </c>
      <c r="F13" s="33">
        <f t="shared" si="0"/>
        <v>1751.75</v>
      </c>
      <c r="G13" s="19"/>
      <c r="H13" s="16"/>
      <c r="I13" s="17"/>
      <c r="J13" s="18"/>
    </row>
    <row r="14" spans="2:29" x14ac:dyDescent="0.25">
      <c r="B14" s="7">
        <v>46092</v>
      </c>
      <c r="C14" s="8">
        <v>70</v>
      </c>
      <c r="D14" s="9"/>
      <c r="E14" s="10">
        <v>24.5</v>
      </c>
      <c r="F14" s="33">
        <f t="shared" si="0"/>
        <v>1715</v>
      </c>
      <c r="G14" s="19"/>
      <c r="H14" s="16"/>
      <c r="I14" s="17"/>
      <c r="J14" s="18"/>
    </row>
    <row r="15" spans="2:29" x14ac:dyDescent="0.25">
      <c r="B15" s="7">
        <v>46093</v>
      </c>
      <c r="C15" s="8">
        <v>71</v>
      </c>
      <c r="D15" s="9"/>
      <c r="E15" s="10">
        <v>24.5</v>
      </c>
      <c r="F15" s="33">
        <f t="shared" si="0"/>
        <v>1739.5</v>
      </c>
      <c r="G15" s="15">
        <v>46133</v>
      </c>
      <c r="H15" s="16" t="s">
        <v>45</v>
      </c>
      <c r="I15" s="17"/>
      <c r="J15" s="18">
        <v>48655.33</v>
      </c>
    </row>
    <row r="16" spans="2:29" x14ac:dyDescent="0.25">
      <c r="B16" s="7">
        <v>46094</v>
      </c>
      <c r="C16" s="8">
        <v>69</v>
      </c>
      <c r="D16" s="9"/>
      <c r="E16" s="10">
        <v>24.5</v>
      </c>
      <c r="F16" s="33">
        <f t="shared" si="0"/>
        <v>1690.5</v>
      </c>
      <c r="G16" s="19"/>
      <c r="H16" s="16"/>
      <c r="I16" s="17"/>
      <c r="J16" s="18"/>
    </row>
    <row r="17" spans="2:10" x14ac:dyDescent="0.25">
      <c r="B17" s="7">
        <v>46095</v>
      </c>
      <c r="C17" s="8">
        <v>72</v>
      </c>
      <c r="D17" s="9"/>
      <c r="E17" s="10">
        <v>24.5</v>
      </c>
      <c r="F17" s="33">
        <f t="shared" si="0"/>
        <v>1764</v>
      </c>
      <c r="G17" s="19"/>
      <c r="H17" s="16"/>
      <c r="I17" s="17"/>
      <c r="J17" s="18"/>
    </row>
    <row r="18" spans="2:10" x14ac:dyDescent="0.25">
      <c r="B18" s="7">
        <v>46096</v>
      </c>
      <c r="C18" s="8">
        <v>55</v>
      </c>
      <c r="D18" s="9"/>
      <c r="E18" s="10">
        <v>24.5</v>
      </c>
      <c r="F18" s="33">
        <f t="shared" si="0"/>
        <v>1347.5</v>
      </c>
      <c r="G18" s="19"/>
      <c r="H18" s="16"/>
      <c r="I18" s="17"/>
      <c r="J18" s="18"/>
    </row>
    <row r="19" spans="2:10" x14ac:dyDescent="0.25">
      <c r="B19" s="7">
        <v>46097</v>
      </c>
      <c r="C19" s="8">
        <v>73</v>
      </c>
      <c r="D19" s="9"/>
      <c r="E19" s="10">
        <v>24.5</v>
      </c>
      <c r="F19" s="33">
        <f t="shared" si="0"/>
        <v>1788.5</v>
      </c>
      <c r="G19" s="19"/>
      <c r="H19" s="16"/>
      <c r="I19" s="17"/>
      <c r="J19" s="18"/>
    </row>
    <row r="20" spans="2:10" x14ac:dyDescent="0.25">
      <c r="B20" s="7">
        <v>46098</v>
      </c>
      <c r="C20" s="8">
        <v>69</v>
      </c>
      <c r="D20" s="9"/>
      <c r="E20" s="10">
        <v>24.5</v>
      </c>
      <c r="F20" s="33">
        <f t="shared" si="0"/>
        <v>1690.5</v>
      </c>
      <c r="G20" s="19"/>
      <c r="H20" s="16"/>
      <c r="I20" s="17"/>
      <c r="J20" s="18"/>
    </row>
    <row r="21" spans="2:10" x14ac:dyDescent="0.25">
      <c r="B21" s="7">
        <v>46099</v>
      </c>
      <c r="C21" s="8">
        <v>56</v>
      </c>
      <c r="D21" s="9"/>
      <c r="E21" s="10">
        <v>24.5</v>
      </c>
      <c r="F21" s="33">
        <f t="shared" si="0"/>
        <v>1372</v>
      </c>
      <c r="G21" s="19"/>
      <c r="H21" s="16"/>
      <c r="I21" s="17"/>
      <c r="J21" s="18"/>
    </row>
    <row r="22" spans="2:10" x14ac:dyDescent="0.25">
      <c r="B22" s="7">
        <v>46100</v>
      </c>
      <c r="C22" s="8">
        <v>65.5</v>
      </c>
      <c r="D22" s="9"/>
      <c r="E22" s="10">
        <v>24.5</v>
      </c>
      <c r="F22" s="33">
        <f t="shared" si="0"/>
        <v>1604.75</v>
      </c>
      <c r="G22" s="19"/>
      <c r="H22" s="16"/>
      <c r="I22" s="17"/>
      <c r="J22" s="18"/>
    </row>
    <row r="23" spans="2:10" x14ac:dyDescent="0.25">
      <c r="B23" s="7">
        <v>46101</v>
      </c>
      <c r="C23" s="8">
        <v>59</v>
      </c>
      <c r="D23" s="9"/>
      <c r="E23" s="10">
        <v>24.5</v>
      </c>
      <c r="F23" s="33">
        <f t="shared" si="0"/>
        <v>1445.5</v>
      </c>
      <c r="G23" s="19"/>
      <c r="H23" s="16"/>
      <c r="I23" s="17"/>
      <c r="J23" s="18"/>
    </row>
    <row r="24" spans="2:10" x14ac:dyDescent="0.25">
      <c r="B24" s="7">
        <v>46102</v>
      </c>
      <c r="C24" s="8">
        <v>59.5</v>
      </c>
      <c r="D24" s="9"/>
      <c r="E24" s="10">
        <v>24.5</v>
      </c>
      <c r="F24" s="33">
        <f t="shared" si="0"/>
        <v>1457.75</v>
      </c>
      <c r="G24" s="19"/>
      <c r="H24" s="16"/>
      <c r="I24" s="17"/>
      <c r="J24" s="18"/>
    </row>
    <row r="25" spans="2:10" x14ac:dyDescent="0.25">
      <c r="B25" s="7">
        <v>46103</v>
      </c>
      <c r="C25" s="8">
        <v>62</v>
      </c>
      <c r="D25" s="9"/>
      <c r="E25" s="10">
        <v>24.5</v>
      </c>
      <c r="F25" s="33">
        <f t="shared" si="0"/>
        <v>1519</v>
      </c>
      <c r="G25" s="19"/>
      <c r="H25" s="16"/>
      <c r="I25" s="17"/>
      <c r="J25" s="18"/>
    </row>
    <row r="26" spans="2:10" x14ac:dyDescent="0.25">
      <c r="B26" s="7">
        <v>46104</v>
      </c>
      <c r="C26" s="8">
        <v>61</v>
      </c>
      <c r="D26" s="9"/>
      <c r="E26" s="10">
        <v>24.5</v>
      </c>
      <c r="F26" s="33">
        <f t="shared" si="0"/>
        <v>1494.5</v>
      </c>
      <c r="G26" s="19"/>
      <c r="H26" s="16"/>
      <c r="I26" s="17"/>
      <c r="J26" s="18"/>
    </row>
    <row r="27" spans="2:10" x14ac:dyDescent="0.25">
      <c r="B27" s="7">
        <v>46105</v>
      </c>
      <c r="C27" s="8">
        <v>50</v>
      </c>
      <c r="D27" s="9"/>
      <c r="E27" s="10">
        <v>24.5</v>
      </c>
      <c r="F27" s="33">
        <f t="shared" si="0"/>
        <v>1225</v>
      </c>
      <c r="G27" s="19"/>
      <c r="H27" s="16"/>
      <c r="I27" s="17"/>
      <c r="J27" s="18"/>
    </row>
    <row r="28" spans="2:10" x14ac:dyDescent="0.25">
      <c r="B28" s="7">
        <v>46106</v>
      </c>
      <c r="C28" s="8">
        <v>70.5</v>
      </c>
      <c r="D28" s="9"/>
      <c r="E28" s="10">
        <v>24.5</v>
      </c>
      <c r="F28" s="33">
        <f t="shared" si="0"/>
        <v>1727.25</v>
      </c>
      <c r="G28" s="19"/>
      <c r="H28" s="16"/>
      <c r="I28" s="17"/>
      <c r="J28" s="18"/>
    </row>
    <row r="29" spans="2:10" x14ac:dyDescent="0.25">
      <c r="B29" s="7">
        <v>46107</v>
      </c>
      <c r="C29" s="8">
        <v>65.5</v>
      </c>
      <c r="D29" s="9"/>
      <c r="E29" s="10">
        <v>24.5</v>
      </c>
      <c r="F29" s="33">
        <f t="shared" si="0"/>
        <v>1604.75</v>
      </c>
      <c r="G29" s="19"/>
      <c r="H29" s="16"/>
      <c r="I29" s="17"/>
      <c r="J29" s="18"/>
    </row>
    <row r="30" spans="2:10" x14ac:dyDescent="0.25">
      <c r="B30" s="7">
        <v>46108</v>
      </c>
      <c r="C30" s="8">
        <v>61</v>
      </c>
      <c r="D30" s="9"/>
      <c r="E30" s="10">
        <v>24.5</v>
      </c>
      <c r="F30" s="33">
        <f t="shared" si="0"/>
        <v>1494.5</v>
      </c>
      <c r="G30" s="19"/>
      <c r="H30" s="16"/>
      <c r="I30" s="17"/>
      <c r="J30" s="18"/>
    </row>
    <row r="31" spans="2:10" x14ac:dyDescent="0.25">
      <c r="B31" s="7">
        <v>46109</v>
      </c>
      <c r="C31" s="8">
        <v>66.5</v>
      </c>
      <c r="D31" s="9"/>
      <c r="E31" s="10">
        <v>24.5</v>
      </c>
      <c r="F31" s="33">
        <f t="shared" si="0"/>
        <v>1629.25</v>
      </c>
      <c r="G31" s="19"/>
      <c r="H31" s="16"/>
      <c r="I31" s="17"/>
      <c r="J31" s="18"/>
    </row>
    <row r="32" spans="2:10" x14ac:dyDescent="0.25">
      <c r="B32" s="7">
        <v>46110</v>
      </c>
      <c r="C32" s="8">
        <v>66</v>
      </c>
      <c r="D32" s="9"/>
      <c r="E32" s="10">
        <v>24.5</v>
      </c>
      <c r="F32" s="33">
        <f t="shared" si="0"/>
        <v>1617</v>
      </c>
      <c r="G32" s="19"/>
      <c r="H32" s="16"/>
      <c r="I32" s="17"/>
      <c r="J32" s="18"/>
    </row>
    <row r="33" spans="2:12" x14ac:dyDescent="0.25">
      <c r="B33" s="7">
        <v>46111</v>
      </c>
      <c r="C33" s="8">
        <v>71.5</v>
      </c>
      <c r="D33" s="9"/>
      <c r="E33" s="10">
        <v>24.5</v>
      </c>
      <c r="F33" s="33">
        <f t="shared" si="0"/>
        <v>1751.75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70.5</v>
      </c>
      <c r="D34" s="48"/>
      <c r="E34" s="10">
        <v>24.5</v>
      </c>
      <c r="F34" s="49">
        <f t="shared" si="0"/>
        <v>1727.25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2008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49195.996430250008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49196</v>
      </c>
      <c r="L36" s="31">
        <f>J36-J4-J5-J6</f>
        <v>48655.335960000004</v>
      </c>
    </row>
    <row r="37" spans="2:12" x14ac:dyDescent="0.25">
      <c r="B37" s="26" t="s">
        <v>14</v>
      </c>
      <c r="C37" s="30">
        <f>C35</f>
        <v>2008</v>
      </c>
      <c r="D37" s="9">
        <f>D35/1.03</f>
        <v>0</v>
      </c>
      <c r="E37" s="10"/>
      <c r="F37" s="33">
        <f>SUM(F4:F36)</f>
        <v>49196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3.5697499915841036E-3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B1565-AC84-423C-918F-8E61DFCEF1BE}">
  <dimension ref="B1:AC43"/>
  <sheetViews>
    <sheetView zoomScale="85" zoomScaleNormal="85" workbookViewId="0">
      <selection activeCell="E26" sqref="E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70</v>
      </c>
      <c r="D4" s="9"/>
      <c r="E4" s="10">
        <v>24.5</v>
      </c>
      <c r="F4" s="33">
        <f>E4*C4</f>
        <v>1715</v>
      </c>
      <c r="G4" s="11"/>
      <c r="H4" s="12" t="s">
        <v>6</v>
      </c>
      <c r="I4" s="13">
        <v>0.01</v>
      </c>
      <c r="J4" s="14">
        <f>(F36+F37)*I4</f>
        <v>420.17500000000001</v>
      </c>
    </row>
    <row r="5" spans="2:29" x14ac:dyDescent="0.25">
      <c r="B5" s="7">
        <v>46114</v>
      </c>
      <c r="C5" s="8">
        <v>71</v>
      </c>
      <c r="D5" s="9"/>
      <c r="E5" s="10">
        <v>24.5</v>
      </c>
      <c r="F5" s="33">
        <f t="shared" ref="F5:F34" si="0">E5*C5</f>
        <v>1739.5</v>
      </c>
      <c r="G5" s="11"/>
      <c r="H5" s="12" t="s">
        <v>7</v>
      </c>
      <c r="I5" s="13">
        <v>1E-3</v>
      </c>
      <c r="J5" s="14">
        <f>(F36+F37-J4-J6)*I5</f>
        <v>41.597324999999998</v>
      </c>
    </row>
    <row r="6" spans="2:29" x14ac:dyDescent="0.25">
      <c r="B6" s="7">
        <v>46115</v>
      </c>
      <c r="C6" s="8">
        <v>67.5</v>
      </c>
      <c r="D6" s="9"/>
      <c r="E6" s="10">
        <v>24.5</v>
      </c>
      <c r="F6" s="33">
        <f t="shared" si="0"/>
        <v>1653.75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66.5</v>
      </c>
      <c r="D7" s="9"/>
      <c r="E7" s="10">
        <v>24.5</v>
      </c>
      <c r="F7" s="33">
        <f t="shared" si="0"/>
        <v>1629.25</v>
      </c>
      <c r="G7" s="11"/>
      <c r="H7" s="12" t="s">
        <v>9</v>
      </c>
      <c r="I7" s="13"/>
      <c r="J7" s="14">
        <f>'MART 2026'!J39*-1</f>
        <v>-3.5697499915841036E-3</v>
      </c>
    </row>
    <row r="8" spans="2:29" x14ac:dyDescent="0.25">
      <c r="B8" s="7">
        <v>46117</v>
      </c>
      <c r="C8" s="8">
        <v>36.5</v>
      </c>
      <c r="D8" s="9"/>
      <c r="E8" s="10">
        <v>24.5</v>
      </c>
      <c r="F8" s="33">
        <f t="shared" si="0"/>
        <v>894.25</v>
      </c>
      <c r="G8" s="15"/>
      <c r="H8" s="16"/>
      <c r="I8" s="17"/>
      <c r="J8" s="18"/>
    </row>
    <row r="9" spans="2:29" x14ac:dyDescent="0.25">
      <c r="B9" s="7">
        <v>46118</v>
      </c>
      <c r="C9" s="8">
        <v>66.5</v>
      </c>
      <c r="D9" s="9"/>
      <c r="E9" s="10">
        <v>24.5</v>
      </c>
      <c r="F9" s="33">
        <f t="shared" si="0"/>
        <v>1629.25</v>
      </c>
      <c r="G9" s="15"/>
      <c r="H9" s="16"/>
      <c r="I9" s="17"/>
      <c r="J9" s="18"/>
    </row>
    <row r="10" spans="2:29" x14ac:dyDescent="0.25">
      <c r="B10" s="7">
        <v>46119</v>
      </c>
      <c r="C10" s="8">
        <v>62</v>
      </c>
      <c r="D10" s="9"/>
      <c r="E10" s="10">
        <v>24.5</v>
      </c>
      <c r="F10" s="33">
        <f t="shared" si="0"/>
        <v>1519</v>
      </c>
      <c r="G10" s="15"/>
      <c r="H10" s="16"/>
      <c r="I10" s="17"/>
      <c r="J10" s="18"/>
    </row>
    <row r="11" spans="2:29" x14ac:dyDescent="0.25">
      <c r="B11" s="7">
        <v>46120</v>
      </c>
      <c r="C11" s="8">
        <v>52</v>
      </c>
      <c r="D11" s="9"/>
      <c r="E11" s="10">
        <v>24.5</v>
      </c>
      <c r="F11" s="33">
        <f t="shared" si="0"/>
        <v>1274</v>
      </c>
      <c r="G11" s="19"/>
      <c r="H11" s="16"/>
      <c r="I11" s="17"/>
      <c r="J11" s="18"/>
    </row>
    <row r="12" spans="2:29" x14ac:dyDescent="0.25">
      <c r="B12" s="7">
        <v>46121</v>
      </c>
      <c r="C12" s="8">
        <v>64</v>
      </c>
      <c r="D12" s="9"/>
      <c r="E12" s="10">
        <v>24.5</v>
      </c>
      <c r="F12" s="33">
        <f t="shared" si="0"/>
        <v>1568</v>
      </c>
      <c r="G12" s="19"/>
      <c r="H12" s="16"/>
      <c r="I12" s="17"/>
      <c r="J12" s="18"/>
    </row>
    <row r="13" spans="2:29" x14ac:dyDescent="0.25">
      <c r="B13" s="7">
        <v>46122</v>
      </c>
      <c r="C13" s="8">
        <v>62.5</v>
      </c>
      <c r="D13" s="9"/>
      <c r="E13" s="10">
        <v>24.5</v>
      </c>
      <c r="F13" s="33">
        <f t="shared" si="0"/>
        <v>1531.25</v>
      </c>
      <c r="G13" s="19"/>
      <c r="H13" s="16"/>
      <c r="I13" s="17"/>
      <c r="J13" s="18"/>
    </row>
    <row r="14" spans="2:29" x14ac:dyDescent="0.25">
      <c r="B14" s="7">
        <v>46123</v>
      </c>
      <c r="C14" s="8">
        <v>63.5</v>
      </c>
      <c r="D14" s="9"/>
      <c r="E14" s="10">
        <v>24.5</v>
      </c>
      <c r="F14" s="33">
        <f t="shared" si="0"/>
        <v>1555.75</v>
      </c>
      <c r="G14" s="19"/>
      <c r="H14" s="16"/>
      <c r="I14" s="17"/>
      <c r="J14" s="18"/>
    </row>
    <row r="15" spans="2:29" x14ac:dyDescent="0.25">
      <c r="B15" s="7">
        <v>46124</v>
      </c>
      <c r="C15" s="8">
        <v>59.5</v>
      </c>
      <c r="D15" s="9"/>
      <c r="E15" s="10">
        <v>24.5</v>
      </c>
      <c r="F15" s="33">
        <f t="shared" si="0"/>
        <v>1457.75</v>
      </c>
      <c r="G15" s="19"/>
      <c r="H15" s="16"/>
      <c r="I15" s="17"/>
      <c r="J15" s="18"/>
    </row>
    <row r="16" spans="2:29" x14ac:dyDescent="0.25">
      <c r="B16" s="7">
        <v>46125</v>
      </c>
      <c r="C16" s="8">
        <v>55</v>
      </c>
      <c r="D16" s="9"/>
      <c r="E16" s="10">
        <v>24.5</v>
      </c>
      <c r="F16" s="33">
        <f t="shared" si="0"/>
        <v>1347.5</v>
      </c>
      <c r="G16" s="19"/>
      <c r="H16" s="16"/>
      <c r="I16" s="17"/>
      <c r="J16" s="18"/>
    </row>
    <row r="17" spans="2:10" x14ac:dyDescent="0.25">
      <c r="B17" s="7">
        <v>46126</v>
      </c>
      <c r="C17" s="8">
        <v>66</v>
      </c>
      <c r="D17" s="9"/>
      <c r="E17" s="10">
        <v>24.5</v>
      </c>
      <c r="F17" s="33">
        <f t="shared" si="0"/>
        <v>1617</v>
      </c>
      <c r="G17" s="19"/>
      <c r="H17" s="16"/>
      <c r="I17" s="17"/>
      <c r="J17" s="18"/>
    </row>
    <row r="18" spans="2:10" x14ac:dyDescent="0.25">
      <c r="B18" s="7">
        <v>46127</v>
      </c>
      <c r="C18" s="8">
        <v>64.5</v>
      </c>
      <c r="D18" s="9"/>
      <c r="E18" s="10">
        <v>24.5</v>
      </c>
      <c r="F18" s="33">
        <f t="shared" si="0"/>
        <v>1580.25</v>
      </c>
      <c r="G18" s="19"/>
      <c r="H18" s="16"/>
      <c r="I18" s="17"/>
      <c r="J18" s="18"/>
    </row>
    <row r="19" spans="2:10" x14ac:dyDescent="0.25">
      <c r="B19" s="7">
        <v>46128</v>
      </c>
      <c r="C19" s="8">
        <v>56</v>
      </c>
      <c r="D19" s="9"/>
      <c r="E19" s="10">
        <v>24.5</v>
      </c>
      <c r="F19" s="33">
        <f t="shared" si="0"/>
        <v>1372</v>
      </c>
      <c r="G19" s="19"/>
      <c r="H19" s="16"/>
      <c r="I19" s="17"/>
      <c r="J19" s="18"/>
    </row>
    <row r="20" spans="2:10" x14ac:dyDescent="0.25">
      <c r="B20" s="7">
        <v>46129</v>
      </c>
      <c r="C20" s="8">
        <v>53.5</v>
      </c>
      <c r="D20" s="9"/>
      <c r="E20" s="10">
        <v>24.5</v>
      </c>
      <c r="F20" s="33">
        <f t="shared" si="0"/>
        <v>1310.75</v>
      </c>
      <c r="G20" s="19"/>
      <c r="H20" s="16"/>
      <c r="I20" s="17"/>
      <c r="J20" s="18"/>
    </row>
    <row r="21" spans="2:10" x14ac:dyDescent="0.25">
      <c r="B21" s="7">
        <v>46130</v>
      </c>
      <c r="C21" s="8">
        <v>56.5</v>
      </c>
      <c r="D21" s="9"/>
      <c r="E21" s="10">
        <v>24.5</v>
      </c>
      <c r="F21" s="33">
        <f t="shared" si="0"/>
        <v>1384.25</v>
      </c>
      <c r="G21" s="19"/>
      <c r="H21" s="16"/>
      <c r="I21" s="17"/>
      <c r="J21" s="18"/>
    </row>
    <row r="22" spans="2:10" x14ac:dyDescent="0.25">
      <c r="B22" s="7">
        <v>46131</v>
      </c>
      <c r="C22" s="8">
        <v>56</v>
      </c>
      <c r="D22" s="9"/>
      <c r="E22" s="10">
        <v>24.5</v>
      </c>
      <c r="F22" s="33">
        <f t="shared" si="0"/>
        <v>1372</v>
      </c>
      <c r="G22" s="19"/>
      <c r="H22" s="16"/>
      <c r="I22" s="17"/>
      <c r="J22" s="18"/>
    </row>
    <row r="23" spans="2:10" x14ac:dyDescent="0.25">
      <c r="B23" s="7">
        <v>46132</v>
      </c>
      <c r="C23" s="8">
        <v>54</v>
      </c>
      <c r="D23" s="9"/>
      <c r="E23" s="10">
        <v>24.5</v>
      </c>
      <c r="F23" s="33">
        <f t="shared" si="0"/>
        <v>1323</v>
      </c>
      <c r="G23" s="19"/>
      <c r="H23" s="16"/>
      <c r="I23" s="17"/>
      <c r="J23" s="18"/>
    </row>
    <row r="24" spans="2:10" x14ac:dyDescent="0.25">
      <c r="B24" s="7">
        <v>46133</v>
      </c>
      <c r="C24" s="8">
        <v>49.5</v>
      </c>
      <c r="D24" s="9"/>
      <c r="E24" s="10">
        <v>24.5</v>
      </c>
      <c r="F24" s="33">
        <f t="shared" si="0"/>
        <v>1212.75</v>
      </c>
      <c r="G24" s="19"/>
      <c r="H24" s="16"/>
      <c r="I24" s="17"/>
      <c r="J24" s="18"/>
    </row>
    <row r="25" spans="2:10" x14ac:dyDescent="0.25">
      <c r="B25" s="7">
        <v>46134</v>
      </c>
      <c r="C25" s="8">
        <v>50.5</v>
      </c>
      <c r="D25" s="9"/>
      <c r="E25" s="10">
        <v>24.5</v>
      </c>
      <c r="F25" s="33">
        <f t="shared" si="0"/>
        <v>1237.25</v>
      </c>
      <c r="G25" s="19"/>
      <c r="H25" s="16"/>
      <c r="I25" s="17"/>
      <c r="J25" s="18"/>
    </row>
    <row r="26" spans="2:10" x14ac:dyDescent="0.25">
      <c r="B26" s="7">
        <v>46135</v>
      </c>
      <c r="C26" s="8">
        <v>56.5</v>
      </c>
      <c r="D26" s="9"/>
      <c r="E26" s="10">
        <v>24.5</v>
      </c>
      <c r="F26" s="33">
        <f t="shared" si="0"/>
        <v>1384.25</v>
      </c>
      <c r="G26" s="19"/>
      <c r="H26" s="16"/>
      <c r="I26" s="17"/>
      <c r="J26" s="18"/>
    </row>
    <row r="27" spans="2:10" x14ac:dyDescent="0.25">
      <c r="B27" s="7">
        <v>46136</v>
      </c>
      <c r="C27" s="8">
        <v>51</v>
      </c>
      <c r="D27" s="9"/>
      <c r="E27" s="10">
        <v>24.5</v>
      </c>
      <c r="F27" s="33">
        <f t="shared" si="0"/>
        <v>1249.5</v>
      </c>
      <c r="G27" s="19"/>
      <c r="H27" s="16"/>
      <c r="I27" s="17"/>
      <c r="J27" s="18"/>
    </row>
    <row r="28" spans="2:10" x14ac:dyDescent="0.25">
      <c r="B28" s="7">
        <v>46137</v>
      </c>
      <c r="C28" s="8">
        <v>55.5</v>
      </c>
      <c r="D28" s="9"/>
      <c r="E28" s="10">
        <v>24.5</v>
      </c>
      <c r="F28" s="33">
        <f t="shared" si="0"/>
        <v>1359.75</v>
      </c>
      <c r="G28" s="19"/>
      <c r="H28" s="16"/>
      <c r="I28" s="17"/>
      <c r="J28" s="18"/>
    </row>
    <row r="29" spans="2:10" x14ac:dyDescent="0.25">
      <c r="B29" s="7">
        <v>46138</v>
      </c>
      <c r="C29" s="8">
        <v>43</v>
      </c>
      <c r="D29" s="9"/>
      <c r="E29" s="10">
        <v>24.5</v>
      </c>
      <c r="F29" s="33">
        <f t="shared" si="0"/>
        <v>1053.5</v>
      </c>
      <c r="G29" s="19"/>
      <c r="H29" s="16"/>
      <c r="I29" s="17"/>
      <c r="J29" s="18"/>
    </row>
    <row r="30" spans="2:10" x14ac:dyDescent="0.25">
      <c r="B30" s="7">
        <v>46139</v>
      </c>
      <c r="C30" s="8">
        <v>52</v>
      </c>
      <c r="D30" s="9"/>
      <c r="E30" s="10">
        <v>24.5</v>
      </c>
      <c r="F30" s="33">
        <f t="shared" si="0"/>
        <v>1274</v>
      </c>
      <c r="G30" s="19"/>
      <c r="H30" s="16"/>
      <c r="I30" s="17"/>
      <c r="J30" s="18"/>
    </row>
    <row r="31" spans="2:10" x14ac:dyDescent="0.25">
      <c r="B31" s="7">
        <v>46140</v>
      </c>
      <c r="C31" s="8">
        <v>48.5</v>
      </c>
      <c r="D31" s="9"/>
      <c r="E31" s="10">
        <v>24.5</v>
      </c>
      <c r="F31" s="33">
        <f t="shared" si="0"/>
        <v>1188.25</v>
      </c>
      <c r="G31" s="19"/>
      <c r="H31" s="16"/>
      <c r="I31" s="17"/>
      <c r="J31" s="18"/>
    </row>
    <row r="32" spans="2:10" x14ac:dyDescent="0.25">
      <c r="B32" s="7">
        <v>46141</v>
      </c>
      <c r="C32" s="8">
        <v>54.5</v>
      </c>
      <c r="D32" s="9"/>
      <c r="E32" s="10">
        <v>24.5</v>
      </c>
      <c r="F32" s="33">
        <f t="shared" si="0"/>
        <v>1335.25</v>
      </c>
      <c r="G32" s="19"/>
      <c r="H32" s="16"/>
      <c r="I32" s="17"/>
      <c r="J32" s="18"/>
    </row>
    <row r="33" spans="2:12" x14ac:dyDescent="0.25">
      <c r="B33" s="7">
        <v>46142</v>
      </c>
      <c r="C33" s="8">
        <v>51</v>
      </c>
      <c r="D33" s="9"/>
      <c r="E33" s="10">
        <v>24.5</v>
      </c>
      <c r="F33" s="33">
        <f t="shared" si="0"/>
        <v>1249.5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1715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461.76875525000844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42017.5</v>
      </c>
      <c r="L36" s="31">
        <f>J36-J4-J5-J6</f>
        <v>41555.727674999995</v>
      </c>
    </row>
    <row r="37" spans="2:12" x14ac:dyDescent="0.25">
      <c r="B37" s="26" t="s">
        <v>14</v>
      </c>
      <c r="C37" s="30">
        <f>C35</f>
        <v>1715</v>
      </c>
      <c r="D37" s="9">
        <f>D35/1.03</f>
        <v>0</v>
      </c>
      <c r="E37" s="10"/>
      <c r="F37" s="33">
        <f>SUM(F4:F36)</f>
        <v>42017.5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41555.731244749993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86502-24E9-4DAC-87CD-7CF8A1982991}">
  <dimension ref="B1:AC43"/>
  <sheetViews>
    <sheetView tabSelected="1" zoomScale="85" zoomScaleNormal="85" workbookViewId="0">
      <selection activeCell="E25" sqref="E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53.5</v>
      </c>
      <c r="D4" s="9"/>
      <c r="E4" s="10">
        <v>24.5</v>
      </c>
      <c r="F4" s="33">
        <f>E4*C4</f>
        <v>1310.75</v>
      </c>
      <c r="G4" s="11"/>
      <c r="H4" s="12" t="s">
        <v>6</v>
      </c>
      <c r="I4" s="13">
        <v>0.01</v>
      </c>
      <c r="J4" s="14">
        <f>(F36+F37)*I4</f>
        <v>74.602500000000006</v>
      </c>
    </row>
    <row r="5" spans="2:29" x14ac:dyDescent="0.25">
      <c r="B5" s="7">
        <v>46144</v>
      </c>
      <c r="C5" s="8">
        <v>52</v>
      </c>
      <c r="D5" s="9"/>
      <c r="E5" s="10">
        <v>24.5</v>
      </c>
      <c r="F5" s="33">
        <f t="shared" ref="F5:F34" si="0">E5*C5</f>
        <v>1274</v>
      </c>
      <c r="G5" s="11"/>
      <c r="H5" s="12" t="s">
        <v>7</v>
      </c>
      <c r="I5" s="13">
        <v>1E-3</v>
      </c>
      <c r="J5" s="14">
        <f>(F36+F37-J4-J6)*I5</f>
        <v>7.3856475000000001</v>
      </c>
    </row>
    <row r="6" spans="2:29" x14ac:dyDescent="0.25">
      <c r="B6" s="7">
        <v>46145</v>
      </c>
      <c r="C6" s="8">
        <v>47.5</v>
      </c>
      <c r="D6" s="9"/>
      <c r="E6" s="10">
        <v>24.5</v>
      </c>
      <c r="F6" s="33">
        <f t="shared" si="0"/>
        <v>1163.75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45.5</v>
      </c>
      <c r="D7" s="9"/>
      <c r="E7" s="10">
        <v>24.5</v>
      </c>
      <c r="F7" s="33">
        <f t="shared" si="0"/>
        <v>1114.75</v>
      </c>
      <c r="G7" s="11"/>
      <c r="H7" s="12" t="s">
        <v>9</v>
      </c>
      <c r="I7" s="13"/>
      <c r="J7" s="14">
        <f>'NİSAN 2026'!J39*-1</f>
        <v>-41555.731244749993</v>
      </c>
    </row>
    <row r="8" spans="2:29" x14ac:dyDescent="0.25">
      <c r="B8" s="7">
        <v>46147</v>
      </c>
      <c r="C8" s="8">
        <v>43.5</v>
      </c>
      <c r="D8" s="9"/>
      <c r="E8" s="10">
        <v>24.5</v>
      </c>
      <c r="F8" s="33">
        <f t="shared" si="0"/>
        <v>1065.75</v>
      </c>
      <c r="G8" s="15"/>
      <c r="H8" s="16"/>
      <c r="I8" s="17"/>
      <c r="J8" s="18"/>
    </row>
    <row r="9" spans="2:29" x14ac:dyDescent="0.25">
      <c r="B9" s="7">
        <v>46148</v>
      </c>
      <c r="C9" s="8">
        <v>36.5</v>
      </c>
      <c r="D9" s="9"/>
      <c r="E9" s="10">
        <v>24.5</v>
      </c>
      <c r="F9" s="33">
        <f t="shared" si="0"/>
        <v>894.25</v>
      </c>
      <c r="G9" s="15"/>
      <c r="H9" s="16"/>
      <c r="I9" s="17"/>
      <c r="J9" s="18"/>
    </row>
    <row r="10" spans="2:29" x14ac:dyDescent="0.25">
      <c r="B10" s="7">
        <v>46149</v>
      </c>
      <c r="C10" s="8">
        <v>26</v>
      </c>
      <c r="D10" s="9"/>
      <c r="E10" s="10">
        <v>24.5</v>
      </c>
      <c r="F10" s="33">
        <f t="shared" si="0"/>
        <v>637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304.5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-41473.743097249993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7460.25</v>
      </c>
      <c r="L36" s="31">
        <f>J36-J4-J5-J6</f>
        <v>7378.2618524999998</v>
      </c>
    </row>
    <row r="37" spans="2:12" x14ac:dyDescent="0.25">
      <c r="B37" s="26" t="s">
        <v>14</v>
      </c>
      <c r="C37" s="30">
        <f>C35</f>
        <v>304.5</v>
      </c>
      <c r="D37" s="9">
        <f>D35/1.03</f>
        <v>0</v>
      </c>
      <c r="E37" s="10"/>
      <c r="F37" s="33">
        <f>SUM(F4:F36)</f>
        <v>7460.25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48933.993097249993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85409-2AF8-4605-A315-D7F52A76017D}">
  <dimension ref="B1:AC43"/>
  <sheetViews>
    <sheetView zoomScale="85" zoomScaleNormal="85" workbookViewId="0">
      <selection activeCell="E4" sqref="E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-48933.993097249993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-48933.993097249993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48933.993097249993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19</vt:i4>
      </vt:variant>
      <vt:variant>
        <vt:lpstr>Adlandırılmış Aralıklar</vt:lpstr>
      </vt:variant>
      <vt:variant>
        <vt:i4>2</vt:i4>
      </vt:variant>
    </vt:vector>
  </HeadingPairs>
  <TitlesOfParts>
    <vt:vector size="21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2025-05-20T12:38:37Z</cp:lastPrinted>
  <dcterms:created xsi:type="dcterms:W3CDTF">2015-06-05T18:19:34Z</dcterms:created>
  <dcterms:modified xsi:type="dcterms:W3CDTF">2026-05-09T13:47:10Z</dcterms:modified>
</cp:coreProperties>
</file>